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0484B07-A569-428B-87B1-29D3EEDC1ABD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  <sheet name="ŞUBAT 2026" sheetId="21" r:id="rId6"/>
    <sheet name="MART 2026" sheetId="22" r:id="rId7"/>
    <sheet name="NİSAN 2026" sheetId="23" r:id="rId8"/>
    <sheet name="MAYIS 2026" sheetId="24" r:id="rId9"/>
    <sheet name="HAZİRAN 2026" sheetId="25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23" l="1"/>
  <c r="Q4" i="23"/>
  <c r="Q3" i="23"/>
  <c r="AC2" i="23"/>
  <c r="N1" i="25" l="1"/>
  <c r="N1" i="24"/>
  <c r="N1" i="23"/>
  <c r="N1" i="22"/>
  <c r="C37" i="25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4" i="22"/>
  <c r="Q3" i="22"/>
  <c r="F37" i="24" l="1"/>
  <c r="J36" i="24" s="1"/>
  <c r="J4" i="25"/>
  <c r="J5" i="25" s="1"/>
  <c r="J36" i="25"/>
  <c r="F37" i="23"/>
  <c r="J36" i="23" s="1"/>
  <c r="Q5" i="22"/>
  <c r="J4" i="24" l="1"/>
  <c r="J4" i="23"/>
  <c r="L36" i="25"/>
  <c r="L36" i="24"/>
  <c r="J5" i="24"/>
  <c r="J5" i="23"/>
  <c r="Q12" i="21"/>
  <c r="Q11" i="21"/>
  <c r="Q9" i="21"/>
  <c r="Q8" i="21"/>
  <c r="Q6" i="21"/>
  <c r="Q5" i="21"/>
  <c r="Q4" i="21"/>
  <c r="Q3" i="21"/>
  <c r="Q20" i="20"/>
  <c r="Q19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7" i="20"/>
  <c r="Q16" i="20"/>
  <c r="Q15" i="20"/>
  <c r="Q14" i="20"/>
  <c r="Q12" i="20"/>
  <c r="Q11" i="20"/>
  <c r="Q10" i="20"/>
  <c r="Q9" i="20"/>
  <c r="Q7" i="20"/>
  <c r="Q6" i="20"/>
  <c r="Q5" i="20"/>
  <c r="Q3" i="20"/>
  <c r="Q17" i="19"/>
  <c r="Q16" i="19"/>
  <c r="Q15" i="19"/>
  <c r="Q14" i="19"/>
  <c r="Q12" i="19"/>
  <c r="Q11" i="19"/>
  <c r="Q10" i="19"/>
  <c r="Q9" i="19"/>
  <c r="Q7" i="19"/>
  <c r="Q6" i="19"/>
  <c r="Q5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2" i="18"/>
  <c r="Q11" i="18"/>
  <c r="Q10" i="18"/>
  <c r="Q9" i="18"/>
  <c r="Q7" i="18"/>
  <c r="Q6" i="18"/>
  <c r="Q5" i="18"/>
  <c r="Q3" i="18"/>
  <c r="Q7" i="17"/>
  <c r="Q6" i="17"/>
  <c r="Q5" i="17"/>
  <c r="Q3" i="17"/>
  <c r="L36" i="23" l="1"/>
  <c r="F37" i="22"/>
  <c r="J4" i="22" s="1"/>
  <c r="J5" i="22" s="1"/>
  <c r="F37" i="21"/>
  <c r="F37" i="20"/>
  <c r="J36" i="20" s="1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J36" i="22" l="1"/>
  <c r="L36" i="22" s="1"/>
  <c r="J4" i="21"/>
  <c r="J5" i="21" s="1"/>
  <c r="J36" i="21"/>
  <c r="J4" i="20"/>
  <c r="J5" i="20" s="1"/>
  <c r="L36" i="20" s="1"/>
  <c r="F37" i="19"/>
  <c r="J4" i="19" s="1"/>
  <c r="F37" i="18"/>
  <c r="J36" i="18" s="1"/>
  <c r="F37" i="17"/>
  <c r="J36" i="17" s="1"/>
  <c r="F37" i="16"/>
  <c r="L36" i="21" l="1"/>
  <c r="J36" i="19"/>
  <c r="J5" i="19"/>
  <c r="J4" i="18"/>
  <c r="J5" i="18" s="1"/>
  <c r="L36" i="18" s="1"/>
  <c r="J4" i="17"/>
  <c r="J5" i="17" s="1"/>
  <c r="J4" i="16"/>
  <c r="J5" i="16" s="1"/>
  <c r="J36" i="16"/>
  <c r="L36" i="19" l="1"/>
  <c r="L36" i="17"/>
  <c r="L36" i="16"/>
  <c r="J35" i="16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<sst xmlns="http://schemas.openxmlformats.org/spreadsheetml/2006/main" count="782" uniqueCount="105">
  <si>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</si>
  <si>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</si>
  <si>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</si>
  <si>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</si>
  <si>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</si>
  <si>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</si>
  <si>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</si>
  <si>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</si>
  <si>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</si>
  <si>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</si>
  <si>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</si>
  <si>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</si>
  <si>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</si>
  <si>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</si>
  <si>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</si>
  <si>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</si>
  <si>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</si>
  <si>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</si>
  <si>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</si>
  <si>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</si>
  <si>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</si>
  <si>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</si>
  <si>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</si>
  <si>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</si>
  <si>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</si>
  <si>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</si>
  <si>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</si>
  <si>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</si>
  <si>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</si>
  <si>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</si>
  <si>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</si>
  <si>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HÜSEYİN GÜNEŞ</t>
  </si>
  <si>
    <t>Satış</t>
  </si>
  <si>
    <t>GOLD MISIR FLAKE</t>
  </si>
  <si>
    <t>AD</t>
  </si>
  <si>
    <t>YM2</t>
  </si>
  <si>
    <t>Ekim Sütünden Kesilecek</t>
  </si>
  <si>
    <t>D.EYYÜP AĞA</t>
  </si>
  <si>
    <t>BEŞYEM MELİSA SÜT YEMİ PELET</t>
  </si>
  <si>
    <t>BEŞYEM ORKİDE BUZAĞI BÜYÜTME YEMİ PELET</t>
  </si>
  <si>
    <t>Kasım Sütünden Kesilecek</t>
  </si>
  <si>
    <t>Gold Mısır Flake 60 Ad.</t>
  </si>
  <si>
    <t>EKİM SÜTÜNE YAZILDI</t>
  </si>
  <si>
    <t xml:space="preserve">03/11/2025 tarihinde isak bey talimatı </t>
  </si>
  <si>
    <t>ile 17,70tl olarak güncellenmiştir.</t>
  </si>
  <si>
    <t>HER AYIN 10 UNDAN SONRA 15 İ GİBİ ÖDEMESİ YAPILACAK</t>
  </si>
  <si>
    <t>V.EYYÜP AĞA</t>
  </si>
  <si>
    <t>ENFESYEM MISIR FLAKE YEMİ</t>
  </si>
  <si>
    <t>SERYEM SOYA KÜSPESİ</t>
  </si>
  <si>
    <t>Aralık Sütünden Kesilecek</t>
  </si>
  <si>
    <t>Beşyem Melisa 70 Ad.</t>
  </si>
  <si>
    <t>Beşyem Orkide 30 Ad.</t>
  </si>
  <si>
    <t>Mısır Flake 55 Ad.</t>
  </si>
  <si>
    <t>KASIM SÜTÜNE YAZILDI</t>
  </si>
  <si>
    <t>BİLİM KREDİ KARTI ÇEKİMİ</t>
  </si>
  <si>
    <t>Z.EYYÜPAĞA</t>
  </si>
  <si>
    <t>Melisa Süt Yemi 80 Ad.</t>
  </si>
  <si>
    <t>Orkide Buz.Yemi 10 Ad.</t>
  </si>
  <si>
    <t>Mısır Flake 60 Ad.</t>
  </si>
  <si>
    <t>Soya 15 Ad.</t>
  </si>
  <si>
    <t>ARALIK SÜTÜNE YAZILDI</t>
  </si>
  <si>
    <t>OCAK SÜTÜNDEN KESİLECEK</t>
  </si>
  <si>
    <t>MISIR FLAKE ÇUVALLI</t>
  </si>
  <si>
    <t>SMART DORA SOYA KÜSPESİ</t>
  </si>
  <si>
    <t>BİLİM K.K. ÇEKİMİ</t>
  </si>
  <si>
    <t>V.EYYÜPAĞA</t>
  </si>
  <si>
    <t>Şubat Sütünden Kesilecek</t>
  </si>
  <si>
    <t>Melisa Süt Yemi 60 Ad.</t>
  </si>
  <si>
    <t>Orkide 15 Ad.</t>
  </si>
  <si>
    <t>Mısır 60 Ad.</t>
  </si>
  <si>
    <t>Soya 20 Ad.</t>
  </si>
  <si>
    <t>OCAK SÜTÜNE YAZILDI</t>
  </si>
  <si>
    <t>BEŞYEM ŞEBNEM SÜT YEMİ</t>
  </si>
  <si>
    <t>Mart Sütünden Kesilecek</t>
  </si>
  <si>
    <t>Melisa 60 Ad.</t>
  </si>
  <si>
    <t>ŞUBAT SÜTÜNE YAZILDI</t>
  </si>
  <si>
    <t>AYBAK SIĞIR SÜT YEMİ</t>
  </si>
  <si>
    <t>YMA</t>
  </si>
  <si>
    <t>Z.KATILIM</t>
  </si>
  <si>
    <t>Z.K.EYYÜPAĞA</t>
  </si>
  <si>
    <t>Orkide Buz.Büy.15 Ad.</t>
  </si>
  <si>
    <t>Şebnem 60 Ad.</t>
  </si>
  <si>
    <t>Soya 30 Ad.</t>
  </si>
  <si>
    <t>MART SÜTÜNE YAZILDI</t>
  </si>
  <si>
    <t>NİSAN SÜTÜNDEN KESİLECEK</t>
  </si>
  <si>
    <t>GARANTİ FR 4 LİFE TOX PLUS (A.K.) 25 kg</t>
  </si>
  <si>
    <t>GARANTİ FR 42 TAMPONLİFE 25 kg</t>
  </si>
  <si>
    <t>INTE-TOTAL SÜT 25 KG</t>
  </si>
  <si>
    <t>SODYUM BİKARBONAT</t>
  </si>
  <si>
    <t>GÖKCAN MISIR FLAKE</t>
  </si>
  <si>
    <t>MART SÜTÜNDEN KESİLECEK</t>
  </si>
  <si>
    <t>VERİLEN AVANSLAR</t>
  </si>
  <si>
    <t>MART</t>
  </si>
  <si>
    <t>NİSAN</t>
  </si>
  <si>
    <t>HAZİRAN</t>
  </si>
  <si>
    <t>TEMMUZ</t>
  </si>
  <si>
    <t>MART TAKSİT</t>
  </si>
  <si>
    <t>NİSAN TAKSİT</t>
  </si>
  <si>
    <t>HAZİRAN TAKSİT</t>
  </si>
  <si>
    <t>MAYIS TAKSİT</t>
  </si>
  <si>
    <t>MAYIS</t>
  </si>
  <si>
    <t>MAYIS SÜTÜNDEN KESİLECEK</t>
  </si>
  <si>
    <t>NİSAN SÜTÜNE YAZILDI</t>
  </si>
  <si>
    <t>ABALIOĞLU SOYA KÜSPESİ</t>
  </si>
  <si>
    <t>KAMER MISIR FLAKE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</si>
</sst>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2">
    <xf numFmtId="0" fontId="0" fillId="0" borderId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5" applyNumberFormat="0" applyAlignment="0" applyProtection="0"/>
    <xf numFmtId="0" fontId="30" fillId="7" borderId="26" applyNumberFormat="0" applyAlignment="0" applyProtection="0"/>
    <xf numFmtId="0" fontId="31" fillId="7" borderId="25" applyNumberFormat="0" applyAlignment="0" applyProtection="0"/>
    <xf numFmtId="0" fontId="32" fillId="0" borderId="27" applyNumberFormat="0" applyFill="0" applyAlignment="0" applyProtection="0"/>
    <xf numFmtId="0" fontId="33" fillId="8" borderId="2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36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6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6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21" fillId="0" borderId="0"/>
    <xf numFmtId="0" fontId="17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30">
    <xf numFmtId="0" fontId="0" fillId="0" borderId="0" xfId="0"/>
    <xf numFmtId="0" fontId="19" fillId="0" borderId="4" xfId="0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4" fontId="19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4" fontId="1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67" fontId="12" fillId="0" borderId="0" xfId="210" applyNumberFormat="1" applyAlignment="1">
      <alignment horizontal="left"/>
    </xf>
    <xf numFmtId="4" fontId="12" fillId="0" borderId="0" xfId="210" applyNumberFormat="1"/>
    <xf numFmtId="4" fontId="11" fillId="0" borderId="9" xfId="230" applyNumberFormat="1" applyBorder="1" applyAlignment="1">
      <alignment horizontal="right"/>
    </xf>
    <xf numFmtId="49" fontId="11" fillId="0" borderId="9" xfId="230" applyNumberFormat="1" applyBorder="1" applyAlignment="1">
      <alignment horizontal="left"/>
    </xf>
    <xf numFmtId="14" fontId="0" fillId="0" borderId="9" xfId="0" applyNumberFormat="1" applyBorder="1"/>
    <xf numFmtId="167" fontId="11" fillId="0" borderId="9" xfId="230" applyNumberFormat="1" applyBorder="1" applyAlignment="1">
      <alignment horizontal="left"/>
    </xf>
    <xf numFmtId="4" fontId="9" fillId="0" borderId="9" xfId="251" applyNumberFormat="1" applyBorder="1" applyAlignment="1">
      <alignment horizontal="right"/>
    </xf>
    <xf numFmtId="0" fontId="9" fillId="0" borderId="9" xfId="251" applyBorder="1"/>
    <xf numFmtId="169" fontId="9" fillId="0" borderId="9" xfId="251" applyNumberFormat="1" applyBorder="1" applyAlignment="1">
      <alignment horizontal="right"/>
    </xf>
    <xf numFmtId="3" fontId="9" fillId="0" borderId="9" xfId="251" applyNumberFormat="1" applyBorder="1"/>
    <xf numFmtId="49" fontId="9" fillId="0" borderId="9" xfId="251" applyNumberFormat="1" applyBorder="1" applyAlignment="1">
      <alignment horizontal="left"/>
    </xf>
    <xf numFmtId="168" fontId="9" fillId="0" borderId="9" xfId="251" applyNumberFormat="1" applyBorder="1" applyAlignment="1">
      <alignment horizontal="right"/>
    </xf>
    <xf numFmtId="167" fontId="9" fillId="0" borderId="9" xfId="251" applyNumberFormat="1" applyBorder="1" applyAlignment="1">
      <alignment horizontal="left"/>
    </xf>
    <xf numFmtId="167" fontId="11" fillId="2" borderId="9" xfId="230" applyNumberFormat="1" applyFill="1" applyBorder="1" applyAlignment="1">
      <alignment horizontal="left"/>
    </xf>
    <xf numFmtId="14" fontId="0" fillId="2" borderId="9" xfId="0" applyNumberFormat="1" applyFill="1" applyBorder="1"/>
    <xf numFmtId="168" fontId="11" fillId="2" borderId="9" xfId="230" applyNumberFormat="1" applyFill="1" applyBorder="1" applyAlignment="1">
      <alignment horizontal="right"/>
    </xf>
    <xf numFmtId="49" fontId="11" fillId="2" borderId="9" xfId="230" applyNumberFormat="1" applyFill="1" applyBorder="1" applyAlignment="1">
      <alignment horizontal="left"/>
    </xf>
    <xf numFmtId="3" fontId="11" fillId="2" borderId="9" xfId="230" applyNumberFormat="1" applyFill="1" applyBorder="1"/>
    <xf numFmtId="169" fontId="11" fillId="2" borderId="9" xfId="230" applyNumberFormat="1" applyFill="1" applyBorder="1" applyAlignment="1">
      <alignment horizontal="right"/>
    </xf>
    <xf numFmtId="4" fontId="11" fillId="2" borderId="9" xfId="230" applyNumberFormat="1" applyFill="1" applyBorder="1" applyAlignment="1">
      <alignment horizontal="right"/>
    </xf>
    <xf numFmtId="0" fontId="0" fillId="34" borderId="9" xfId="0" applyFill="1" applyBorder="1"/>
    <xf numFmtId="2" fontId="0" fillId="34" borderId="9" xfId="0" applyNumberFormat="1" applyFill="1" applyBorder="1"/>
    <xf numFmtId="4" fontId="8" fillId="0" borderId="9" xfId="271" applyNumberFormat="1" applyBorder="1" applyAlignment="1">
      <alignment horizontal="right"/>
    </xf>
    <xf numFmtId="0" fontId="8" fillId="0" borderId="9" xfId="271" applyBorder="1"/>
    <xf numFmtId="169" fontId="8" fillId="0" borderId="9" xfId="271" applyNumberFormat="1" applyBorder="1" applyAlignment="1">
      <alignment horizontal="right"/>
    </xf>
    <xf numFmtId="3" fontId="8" fillId="0" borderId="9" xfId="271" applyNumberFormat="1" applyBorder="1"/>
    <xf numFmtId="49" fontId="8" fillId="0" borderId="9" xfId="271" applyNumberFormat="1" applyBorder="1" applyAlignment="1">
      <alignment horizontal="left"/>
    </xf>
    <xf numFmtId="168" fontId="8" fillId="0" borderId="9" xfId="271" applyNumberFormat="1" applyBorder="1" applyAlignment="1">
      <alignment horizontal="right"/>
    </xf>
    <xf numFmtId="167" fontId="8" fillId="0" borderId="9" xfId="271" applyNumberFormat="1" applyBorder="1" applyAlignment="1">
      <alignment horizontal="left"/>
    </xf>
    <xf numFmtId="167" fontId="9" fillId="2" borderId="9" xfId="251" applyNumberFormat="1" applyFill="1" applyBorder="1" applyAlignment="1">
      <alignment horizontal="left"/>
    </xf>
    <xf numFmtId="168" fontId="9" fillId="2" borderId="9" xfId="251" applyNumberFormat="1" applyFill="1" applyBorder="1" applyAlignment="1">
      <alignment horizontal="right"/>
    </xf>
    <xf numFmtId="49" fontId="9" fillId="2" borderId="9" xfId="251" applyNumberFormat="1" applyFill="1" applyBorder="1" applyAlignment="1">
      <alignment horizontal="left"/>
    </xf>
    <xf numFmtId="3" fontId="9" fillId="2" borderId="9" xfId="251" applyNumberFormat="1" applyFill="1" applyBorder="1"/>
    <xf numFmtId="169" fontId="9" fillId="2" borderId="9" xfId="251" applyNumberFormat="1" applyFill="1" applyBorder="1" applyAlignment="1">
      <alignment horizontal="right"/>
    </xf>
    <xf numFmtId="4" fontId="9" fillId="2" borderId="9" xfId="251" applyNumberFormat="1" applyFill="1" applyBorder="1" applyAlignment="1">
      <alignment horizontal="right"/>
    </xf>
    <xf numFmtId="0" fontId="9" fillId="2" borderId="9" xfId="251" applyFill="1" applyBorder="1"/>
    <xf numFmtId="167" fontId="8" fillId="2" borderId="9" xfId="271" applyNumberFormat="1" applyFill="1" applyBorder="1" applyAlignment="1">
      <alignment horizontal="left"/>
    </xf>
    <xf numFmtId="168" fontId="8" fillId="2" borderId="9" xfId="271" applyNumberFormat="1" applyFill="1" applyBorder="1" applyAlignment="1">
      <alignment horizontal="right"/>
    </xf>
    <xf numFmtId="49" fontId="8" fillId="2" borderId="9" xfId="271" applyNumberFormat="1" applyFill="1" applyBorder="1" applyAlignment="1">
      <alignment horizontal="left"/>
    </xf>
    <xf numFmtId="3" fontId="8" fillId="2" borderId="9" xfId="271" applyNumberFormat="1" applyFill="1" applyBorder="1"/>
    <xf numFmtId="169" fontId="8" fillId="2" borderId="9" xfId="271" applyNumberFormat="1" applyFill="1" applyBorder="1" applyAlignment="1">
      <alignment horizontal="right"/>
    </xf>
    <xf numFmtId="4" fontId="8" fillId="2" borderId="9" xfId="271" applyNumberFormat="1" applyFill="1" applyBorder="1" applyAlignment="1">
      <alignment horizontal="right"/>
    </xf>
    <xf numFmtId="0" fontId="8" fillId="2" borderId="9" xfId="271" applyFill="1" applyBorder="1"/>
    <xf numFmtId="0" fontId="7" fillId="35" borderId="9" xfId="291" applyFill="1" applyBorder="1"/>
    <xf numFmtId="169" fontId="7" fillId="35" borderId="9" xfId="291" applyNumberFormat="1" applyFill="1" applyBorder="1" applyAlignment="1">
      <alignment horizontal="right"/>
    </xf>
    <xf numFmtId="3" fontId="7" fillId="35" borderId="9" xfId="291" applyNumberFormat="1" applyFill="1" applyBorder="1"/>
    <xf numFmtId="49" fontId="7" fillId="35" borderId="9" xfId="291" applyNumberFormat="1" applyFill="1" applyBorder="1" applyAlignment="1">
      <alignment horizontal="left"/>
    </xf>
    <xf numFmtId="49" fontId="11" fillId="35" borderId="9" xfId="230" applyNumberFormat="1" applyFill="1" applyBorder="1" applyAlignment="1">
      <alignment horizontal="left"/>
    </xf>
    <xf numFmtId="14" fontId="0" fillId="35" borderId="9" xfId="0" applyNumberFormat="1" applyFill="1" applyBorder="1"/>
    <xf numFmtId="168" fontId="7" fillId="35" borderId="9" xfId="291" applyNumberFormat="1" applyFill="1" applyBorder="1" applyAlignment="1">
      <alignment horizontal="right"/>
    </xf>
    <xf numFmtId="0" fontId="0" fillId="35" borderId="9" xfId="0" applyFill="1" applyBorder="1"/>
    <xf numFmtId="4" fontId="7" fillId="35" borderId="9" xfId="291" applyNumberFormat="1" applyFill="1" applyBorder="1" applyAlignment="1">
      <alignment horizontal="right"/>
    </xf>
    <xf numFmtId="167" fontId="7" fillId="35" borderId="9" xfId="291" applyNumberFormat="1" applyFill="1" applyBorder="1" applyAlignment="1">
      <alignment horizontal="left"/>
    </xf>
    <xf numFmtId="164" fontId="7" fillId="35" borderId="9" xfId="291" applyNumberFormat="1" applyFill="1" applyBorder="1"/>
    <xf numFmtId="49" fontId="7" fillId="0" borderId="0" xfId="291" applyNumberFormat="1" applyAlignment="1">
      <alignment horizontal="left"/>
    </xf>
    <xf numFmtId="0" fontId="6" fillId="0" borderId="9" xfId="311" applyBorder="1"/>
    <xf numFmtId="4" fontId="6" fillId="0" borderId="9" xfId="311" applyNumberFormat="1" applyBorder="1" applyAlignment="1">
      <alignment horizontal="right"/>
    </xf>
    <xf numFmtId="169" fontId="6" fillId="0" borderId="9" xfId="311" applyNumberFormat="1" applyBorder="1" applyAlignment="1">
      <alignment horizontal="right"/>
    </xf>
    <xf numFmtId="49" fontId="7" fillId="0" borderId="0" xfId="291" applyNumberFormat="1" applyFill="1" applyBorder="1" applyAlignment="1">
      <alignment horizontal="left"/>
    </xf>
    <xf numFmtId="49" fontId="6" fillId="0" borderId="9" xfId="311" applyNumberFormat="1" applyBorder="1" applyAlignment="1">
      <alignment horizontal="left"/>
    </xf>
    <xf numFmtId="3" fontId="6" fillId="0" borderId="9" xfId="311" applyNumberFormat="1" applyBorder="1"/>
    <xf numFmtId="168" fontId="6" fillId="0" borderId="9" xfId="311" applyNumberFormat="1" applyBorder="1" applyAlignment="1">
      <alignment horizontal="right"/>
    </xf>
    <xf numFmtId="167" fontId="6" fillId="0" borderId="9" xfId="311" applyNumberFormat="1" applyBorder="1" applyAlignment="1">
      <alignment horizontal="left"/>
    </xf>
    <xf numFmtId="167" fontId="7" fillId="2" borderId="9" xfId="291" applyNumberFormat="1" applyFill="1" applyBorder="1" applyAlignment="1">
      <alignment horizontal="left"/>
    </xf>
    <xf numFmtId="168" fontId="7" fillId="2" borderId="9" xfId="291" applyNumberFormat="1" applyFill="1" applyBorder="1" applyAlignment="1">
      <alignment horizontal="right"/>
    </xf>
    <xf numFmtId="49" fontId="7" fillId="2" borderId="9" xfId="291" applyNumberFormat="1" applyFill="1" applyBorder="1" applyAlignment="1">
      <alignment horizontal="left"/>
    </xf>
    <xf numFmtId="3" fontId="7" fillId="2" borderId="9" xfId="291" applyNumberFormat="1" applyFill="1" applyBorder="1"/>
    <xf numFmtId="169" fontId="7" fillId="2" borderId="9" xfId="291" applyNumberFormat="1" applyFill="1" applyBorder="1" applyAlignment="1">
      <alignment horizontal="right"/>
    </xf>
    <xf numFmtId="4" fontId="7" fillId="2" borderId="9" xfId="291" applyNumberFormat="1" applyFill="1" applyBorder="1" applyAlignment="1">
      <alignment horizontal="right"/>
    </xf>
    <xf numFmtId="0" fontId="7" fillId="2" borderId="9" xfId="291" applyFill="1" applyBorder="1"/>
    <xf numFmtId="164" fontId="7" fillId="2" borderId="9" xfId="291" applyNumberFormat="1" applyFill="1" applyBorder="1"/>
    <xf numFmtId="4" fontId="5" fillId="0" borderId="9" xfId="331" applyNumberFormat="1" applyBorder="1" applyAlignment="1">
      <alignment horizontal="right"/>
    </xf>
    <xf numFmtId="0" fontId="5" fillId="0" borderId="9" xfId="331" applyBorder="1"/>
    <xf numFmtId="169" fontId="5" fillId="0" borderId="9" xfId="331" applyNumberFormat="1" applyBorder="1" applyAlignment="1">
      <alignment horizontal="right"/>
    </xf>
    <xf numFmtId="3" fontId="5" fillId="0" borderId="9" xfId="331" applyNumberFormat="1" applyBorder="1"/>
    <xf numFmtId="49" fontId="5" fillId="0" borderId="9" xfId="331" applyNumberFormat="1" applyBorder="1" applyAlignment="1">
      <alignment horizontal="left"/>
    </xf>
    <xf numFmtId="168" fontId="5" fillId="0" borderId="9" xfId="331" applyNumberFormat="1" applyBorder="1" applyAlignment="1">
      <alignment horizontal="right"/>
    </xf>
    <xf numFmtId="167" fontId="5" fillId="0" borderId="9" xfId="331" applyNumberFormat="1" applyBorder="1" applyAlignment="1">
      <alignment horizontal="left"/>
    </xf>
    <xf numFmtId="167" fontId="6" fillId="2" borderId="9" xfId="311" applyNumberFormat="1" applyFill="1" applyBorder="1" applyAlignment="1">
      <alignment horizontal="left"/>
    </xf>
    <xf numFmtId="168" fontId="6" fillId="2" borderId="9" xfId="311" applyNumberFormat="1" applyFill="1" applyBorder="1" applyAlignment="1">
      <alignment horizontal="right"/>
    </xf>
    <xf numFmtId="49" fontId="6" fillId="2" borderId="9" xfId="311" applyNumberFormat="1" applyFill="1" applyBorder="1" applyAlignment="1">
      <alignment horizontal="left"/>
    </xf>
    <xf numFmtId="3" fontId="6" fillId="2" borderId="9" xfId="311" applyNumberFormat="1" applyFill="1" applyBorder="1"/>
    <xf numFmtId="169" fontId="6" fillId="2" borderId="9" xfId="311" applyNumberFormat="1" applyFill="1" applyBorder="1" applyAlignment="1">
      <alignment horizontal="right"/>
    </xf>
    <xf numFmtId="4" fontId="6" fillId="2" borderId="9" xfId="311" applyNumberFormat="1" applyFill="1" applyBorder="1" applyAlignment="1">
      <alignment horizontal="right"/>
    </xf>
    <xf numFmtId="0" fontId="6" fillId="2" borderId="9" xfId="311" applyFill="1" applyBorder="1"/>
    <xf numFmtId="4" fontId="4" fillId="0" borderId="9" xfId="351" applyNumberFormat="1" applyBorder="1" applyAlignment="1">
      <alignment horizontal="right"/>
    </xf>
    <xf numFmtId="167" fontId="4" fillId="0" borderId="9" xfId="351" applyNumberFormat="1" applyBorder="1" applyAlignment="1">
      <alignment horizontal="left"/>
    </xf>
    <xf numFmtId="167" fontId="5" fillId="2" borderId="9" xfId="331" applyNumberFormat="1" applyFill="1" applyBorder="1" applyAlignment="1">
      <alignment horizontal="left"/>
    </xf>
    <xf numFmtId="168" fontId="5" fillId="2" borderId="9" xfId="331" applyNumberFormat="1" applyFill="1" applyBorder="1" applyAlignment="1">
      <alignment horizontal="right"/>
    </xf>
    <xf numFmtId="49" fontId="5" fillId="2" borderId="9" xfId="331" applyNumberFormat="1" applyFill="1" applyBorder="1" applyAlignment="1">
      <alignment horizontal="left"/>
    </xf>
    <xf numFmtId="3" fontId="5" fillId="2" borderId="9" xfId="331" applyNumberFormat="1" applyFill="1" applyBorder="1"/>
    <xf numFmtId="169" fontId="5" fillId="2" borderId="9" xfId="331" applyNumberFormat="1" applyFill="1" applyBorder="1" applyAlignment="1">
      <alignment horizontal="right"/>
    </xf>
    <xf numFmtId="4" fontId="5" fillId="2" borderId="9" xfId="331" applyNumberFormat="1" applyFill="1" applyBorder="1" applyAlignment="1">
      <alignment horizontal="right"/>
    </xf>
    <xf numFmtId="0" fontId="5" fillId="2" borderId="9" xfId="331" applyFill="1" applyBorder="1"/>
    <xf numFmtId="167" fontId="4" fillId="2" borderId="9" xfId="351" applyNumberFormat="1" applyFill="1" applyBorder="1" applyAlignment="1">
      <alignment horizontal="left"/>
    </xf>
    <xf numFmtId="168" fontId="4" fillId="2" borderId="9" xfId="351" applyNumberFormat="1" applyFill="1" applyBorder="1" applyAlignment="1">
      <alignment horizontal="right"/>
    </xf>
    <xf numFmtId="49" fontId="4" fillId="2" borderId="9" xfId="351" applyNumberFormat="1" applyFill="1" applyBorder="1" applyAlignment="1">
      <alignment horizontal="left"/>
    </xf>
    <xf numFmtId="164" fontId="4" fillId="2" borderId="9" xfId="351" applyNumberFormat="1" applyFill="1" applyBorder="1"/>
    <xf numFmtId="169" fontId="4" fillId="2" borderId="9" xfId="351" applyNumberFormat="1" applyFill="1" applyBorder="1" applyAlignment="1">
      <alignment horizontal="right"/>
    </xf>
    <xf numFmtId="4" fontId="4" fillId="2" borderId="9" xfId="351" applyNumberFormat="1" applyFill="1" applyBorder="1" applyAlignment="1">
      <alignment horizontal="right"/>
    </xf>
    <xf numFmtId="0" fontId="4" fillId="2" borderId="9" xfId="351" applyFill="1" applyBorder="1"/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3" fillId="0" borderId="9" xfId="371" applyNumberFormat="1" applyBorder="1" applyAlignment="1">
      <alignment horizontal="right"/>
    </xf>
    <xf numFmtId="3" fontId="3" fillId="0" borderId="9" xfId="371" applyNumberFormat="1" applyBorder="1"/>
    <xf numFmtId="169" fontId="3" fillId="0" borderId="9" xfId="371" applyNumberFormat="1" applyBorder="1" applyAlignment="1">
      <alignment horizontal="right"/>
    </xf>
    <xf numFmtId="164" fontId="3" fillId="0" borderId="9" xfId="371" applyNumberFormat="1" applyBorder="1"/>
    <xf numFmtId="49" fontId="3" fillId="0" borderId="9" xfId="371" applyNumberFormat="1" applyBorder="1" applyAlignment="1">
      <alignment horizontal="left"/>
    </xf>
    <xf numFmtId="168" fontId="3" fillId="0" borderId="9" xfId="371" applyNumberFormat="1" applyBorder="1" applyAlignment="1">
      <alignment horizontal="right"/>
    </xf>
    <xf numFmtId="0" fontId="3" fillId="0" borderId="9" xfId="371" applyBorder="1"/>
    <xf numFmtId="167" fontId="3" fillId="0" borderId="9" xfId="371" applyNumberFormat="1" applyBorder="1" applyAlignment="1">
      <alignment horizontal="left"/>
    </xf>
    <xf numFmtId="49" fontId="3" fillId="0" borderId="0" xfId="371" applyNumberFormat="1" applyAlignment="1">
      <alignment horizontal="left"/>
    </xf>
    <xf numFmtId="49" fontId="2" fillId="0" borderId="0" xfId="391" applyNumberFormat="1" applyFill="1" applyAlignment="1">
      <alignment horizontal="left"/>
    </xf>
    <xf numFmtId="167" fontId="2" fillId="0" borderId="0" xfId="391" applyNumberFormat="1" applyFill="1" applyAlignment="1">
      <alignment horizontal="left"/>
    </xf>
    <xf numFmtId="0" fontId="2" fillId="2" borderId="0" xfId="391" applyFill="1"/>
    <xf numFmtId="49" fontId="2" fillId="0" borderId="0" xfId="391" applyNumberFormat="1" applyAlignment="1">
      <alignment horizontal="left"/>
    </xf>
    <xf numFmtId="167" fontId="2" fillId="2" borderId="0" xfId="391" applyNumberFormat="1" applyFill="1" applyAlignment="1">
      <alignment horizontal="left"/>
    </xf>
    <xf numFmtId="49" fontId="2" fillId="2" borderId="0" xfId="391" applyNumberFormat="1" applyFill="1" applyAlignment="1">
      <alignment horizontal="left"/>
    </xf>
    <xf numFmtId="168" fontId="2" fillId="2" borderId="0" xfId="391" applyNumberFormat="1" applyFill="1" applyAlignment="1">
      <alignment horizontal="right"/>
    </xf>
    <xf numFmtId="164" fontId="2" fillId="2" borderId="0" xfId="391" applyNumberFormat="1" applyFill="1"/>
    <xf numFmtId="169" fontId="2" fillId="2" borderId="0" xfId="391" applyNumberFormat="1" applyFill="1" applyAlignment="1">
      <alignment horizontal="right"/>
    </xf>
    <xf numFmtId="4" fontId="2" fillId="2" borderId="0" xfId="391" applyNumberFormat="1" applyFill="1" applyAlignment="1">
      <alignment horizontal="right"/>
    </xf>
    <xf numFmtId="43" fontId="0" fillId="0" borderId="0" xfId="0" applyNumberFormat="1"/>
    <xf numFmtId="0" fontId="0" fillId="36" borderId="9" xfId="0" applyFill="1" applyBorder="1"/>
    <xf numFmtId="43" fontId="0" fillId="36" borderId="9" xfId="411" applyFont="1" applyFill="1" applyBorder="1"/>
    <xf numFmtId="43" fontId="0" fillId="2" borderId="9" xfId="411" applyFont="1" applyFill="1" applyBorder="1"/>
    <xf numFmtId="167" fontId="5" fillId="0" borderId="8" xfId="331" applyNumberFormat="1" applyBorder="1" applyAlignment="1">
      <alignment horizontal="left"/>
    </xf>
    <xf numFmtId="4" fontId="5" fillId="0" borderId="11" xfId="331" applyNumberFormat="1" applyBorder="1" applyAlignment="1">
      <alignment horizontal="right"/>
    </xf>
    <xf numFmtId="167" fontId="4" fillId="0" borderId="8" xfId="351" applyNumberFormat="1" applyBorder="1" applyAlignment="1">
      <alignment horizontal="left"/>
    </xf>
    <xf numFmtId="4" fontId="4" fillId="0" borderId="11" xfId="351" applyNumberFormat="1" applyBorder="1" applyAlignment="1">
      <alignment horizontal="right"/>
    </xf>
    <xf numFmtId="0" fontId="0" fillId="0" borderId="31" xfId="0" applyBorder="1"/>
    <xf numFmtId="4" fontId="1" fillId="0" borderId="9" xfId="412" applyNumberFormat="1" applyBorder="1" applyAlignment="1">
      <alignment horizontal="right"/>
    </xf>
    <xf numFmtId="169" fontId="1" fillId="0" borderId="9" xfId="412" applyNumberFormat="1" applyBorder="1" applyAlignment="1">
      <alignment horizontal="right"/>
    </xf>
    <xf numFmtId="3" fontId="1" fillId="0" borderId="9" xfId="412" applyNumberFormat="1" applyBorder="1"/>
    <xf numFmtId="168" fontId="1" fillId="0" borderId="9" xfId="412" applyNumberFormat="1" applyBorder="1" applyAlignment="1">
      <alignment horizontal="right"/>
    </xf>
    <xf numFmtId="49" fontId="1" fillId="0" borderId="9" xfId="412" applyNumberFormat="1" applyBorder="1" applyAlignment="1">
      <alignment horizontal="left"/>
    </xf>
    <xf numFmtId="0" fontId="1" fillId="0" borderId="9" xfId="412" applyBorder="1"/>
    <xf numFmtId="167" fontId="1" fillId="0" borderId="9" xfId="412" applyNumberFormat="1" applyBorder="1" applyAlignment="1">
      <alignment horizontal="left"/>
    </xf>
    <xf numFmtId="49" fontId="1" fillId="0" borderId="0" xfId="412" applyNumberFormat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3" fillId="2" borderId="9" xfId="371" applyNumberFormat="1" applyFill="1" applyBorder="1" applyAlignment="1">
      <alignment horizontal="left"/>
    </xf>
    <xf numFmtId="0" fontId="3" fillId="2" borderId="9" xfId="371" applyFill="1" applyBorder="1"/>
    <xf numFmtId="168" fontId="3" fillId="2" borderId="9" xfId="371" applyNumberFormat="1" applyFill="1" applyBorder="1" applyAlignment="1">
      <alignment horizontal="right"/>
    </xf>
    <xf numFmtId="49" fontId="3" fillId="2" borderId="9" xfId="371" applyNumberFormat="1" applyFill="1" applyBorder="1" applyAlignment="1">
      <alignment horizontal="left"/>
    </xf>
    <xf numFmtId="164" fontId="3" fillId="2" borderId="9" xfId="371" applyNumberFormat="1" applyFill="1" applyBorder="1"/>
    <xf numFmtId="169" fontId="3" fillId="2" borderId="9" xfId="371" applyNumberFormat="1" applyFill="1" applyBorder="1" applyAlignment="1">
      <alignment horizontal="right"/>
    </xf>
    <xf numFmtId="4" fontId="3" fillId="2" borderId="9" xfId="371" applyNumberFormat="1" applyFill="1" applyBorder="1" applyAlignment="1">
      <alignment horizontal="right"/>
    </xf>
    <xf numFmtId="3" fontId="3" fillId="2" borderId="9" xfId="371" applyNumberFormat="1" applyFill="1" applyBorder="1"/>
    <xf numFmtId="43" fontId="0" fillId="0" borderId="0" xfId="411" applyFont="1"/>
    <xf numFmtId="43" fontId="20" fillId="0" borderId="9" xfId="411" applyFont="1" applyBorder="1" applyAlignment="1">
      <alignment horizontal="center" vertical="center" wrapText="1"/>
    </xf>
    <xf numFmtId="43" fontId="5" fillId="2" borderId="9" xfId="411" applyFont="1" applyFill="1" applyBorder="1" applyAlignment="1">
      <alignment horizontal="right"/>
    </xf>
    <xf numFmtId="43" fontId="4" fillId="2" borderId="9" xfId="411" applyFont="1" applyFill="1" applyBorder="1" applyAlignment="1">
      <alignment horizontal="right"/>
    </xf>
    <xf numFmtId="43" fontId="2" fillId="2" borderId="0" xfId="411" applyFont="1" applyFill="1" applyAlignment="1">
      <alignment horizontal="right"/>
    </xf>
    <xf numFmtId="43" fontId="0" fillId="34" borderId="9" xfId="411" applyFont="1" applyFill="1" applyBorder="1"/>
    <xf numFmtId="43" fontId="0" fillId="2" borderId="9" xfId="411" applyFont="1" applyFill="1" applyBorder="1" applyAlignment="1">
      <alignment horizontal="right"/>
    </xf>
    <xf numFmtId="43" fontId="3" fillId="2" borderId="9" xfId="411" applyFon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164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3" fontId="0" fillId="0" borderId="0" xfId="0" applyNumberFormat="1"/>
  </cellXfs>
  <cellStyles count="432">
    <cellStyle name="%20 - Vurgu1" xfId="19" builtinId="30" customBuiltin="1"/>
    <cellStyle name="%20 - Vurgu1 10" xfId="212" xr:uid="{580291E7-6621-444F-A37D-582EE508E5B8}"/>
    <cellStyle name="%20 - Vurgu1 11" xfId="232" xr:uid="{B99E7B44-7ADA-4E80-8889-4457CE937E90}"/>
    <cellStyle name="%20 - Vurgu1 12" xfId="253" xr:uid="{8055F615-1155-450E-ADEF-7C28B2DA9C49}"/>
    <cellStyle name="%20 - Vurgu1 13" xfId="273" xr:uid="{F4B416B0-805C-4D75-B751-3838943F1238}"/>
    <cellStyle name="%20 - Vurgu1 14" xfId="293" xr:uid="{F2B3AA80-41C0-44F9-AABE-B1B65B69A9DB}"/>
    <cellStyle name="%20 - Vurgu1 15" xfId="313" xr:uid="{85094D51-0027-4958-82CC-847DAA5C5D81}"/>
    <cellStyle name="%20 - Vurgu1 16" xfId="333" xr:uid="{8B968E61-CAB1-44F5-A0C0-6E5E0CE75931}"/>
    <cellStyle name="%20 - Vurgu1 17" xfId="353" xr:uid="{4686622E-7E35-46C7-96C0-CEC681D7EA14}"/>
    <cellStyle name="%20 - Vurgu1 18" xfId="373" xr:uid="{409DEA66-5B11-4913-8B91-8413FA8A1015}"/>
    <cellStyle name="%20 - Vurgu1 19" xfId="393" xr:uid="{1C3B992D-09E6-4749-AF20-1A3C6E9B95BC}"/>
    <cellStyle name="%20 - Vurgu1 2" xfId="51" xr:uid="{FA9BD307-C38F-4352-A71A-9DDF26C02AE5}"/>
    <cellStyle name="%20 - Vurgu1 20" xfId="414" xr:uid="{BBD312A8-7524-4FC1-87F4-2A30CFDC52E1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B004B352-7E0E-4E8F-B7F5-1C2F6851A693}"/>
    <cellStyle name="%20 - Vurgu2 11" xfId="235" xr:uid="{2564B3C6-7FDB-48BD-8E54-098B5B64FD29}"/>
    <cellStyle name="%20 - Vurgu2 12" xfId="256" xr:uid="{F0A86641-7175-433B-974E-EA93CE5DDE56}"/>
    <cellStyle name="%20 - Vurgu2 13" xfId="276" xr:uid="{A25BCC72-5DFC-45FD-9BF7-0975876D0AC5}"/>
    <cellStyle name="%20 - Vurgu2 14" xfId="296" xr:uid="{596BF34F-DE0A-4F34-B98F-513CDC772EC3}"/>
    <cellStyle name="%20 - Vurgu2 15" xfId="316" xr:uid="{45F11742-8BF7-4D0C-AB1C-7F51A109412B}"/>
    <cellStyle name="%20 - Vurgu2 16" xfId="336" xr:uid="{4B8C5108-81F3-4B97-A8FC-3BB335968DD1}"/>
    <cellStyle name="%20 - Vurgu2 17" xfId="356" xr:uid="{714294A2-3F61-4310-92BE-127C3ECD01F9}"/>
    <cellStyle name="%20 - Vurgu2 18" xfId="376" xr:uid="{300F74C8-B1D5-4BD1-909F-19DDDF02334C}"/>
    <cellStyle name="%20 - Vurgu2 19" xfId="396" xr:uid="{5E828773-2CD5-42E8-BC83-4CF0A3F5DADB}"/>
    <cellStyle name="%20 - Vurgu2 2" xfId="54" xr:uid="{A0E515F0-F923-40DC-9602-5B58DB23AEF2}"/>
    <cellStyle name="%20 - Vurgu2 20" xfId="417" xr:uid="{B615C50A-8F27-4AE8-A920-C054F152960E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5FDBB46-A80F-4D49-9F13-5F7D5F3343F6}"/>
    <cellStyle name="%20 - Vurgu3 11" xfId="238" xr:uid="{5F0E340E-A72E-498E-AD24-5ED44F6C01C7}"/>
    <cellStyle name="%20 - Vurgu3 12" xfId="259" xr:uid="{7A8FB2D5-D4E2-4851-9337-37E5A37BFE85}"/>
    <cellStyle name="%20 - Vurgu3 13" xfId="279" xr:uid="{84B0C412-2DA6-4EFB-B8A5-5E932BBB2B70}"/>
    <cellStyle name="%20 - Vurgu3 14" xfId="299" xr:uid="{D5FA51E9-AC24-4CF5-B12A-09C13D31C089}"/>
    <cellStyle name="%20 - Vurgu3 15" xfId="319" xr:uid="{529CECB2-7398-4745-A1A1-E61EF8516280}"/>
    <cellStyle name="%20 - Vurgu3 16" xfId="339" xr:uid="{073A0EDE-207A-4E28-8599-0CE27C25FCCA}"/>
    <cellStyle name="%20 - Vurgu3 17" xfId="359" xr:uid="{561F910C-E22A-4E90-8877-214E82F5A4CA}"/>
    <cellStyle name="%20 - Vurgu3 18" xfId="379" xr:uid="{9D0EADFC-E441-439B-8A1C-4D2653C8B35C}"/>
    <cellStyle name="%20 - Vurgu3 19" xfId="399" xr:uid="{1B373982-5F9F-43FD-A66E-BEE2BD32E0EF}"/>
    <cellStyle name="%20 - Vurgu3 2" xfId="57" xr:uid="{691FB671-DDFA-4938-A8D1-4D4DA7E94351}"/>
    <cellStyle name="%20 - Vurgu3 20" xfId="420" xr:uid="{534E9B4E-0339-4BB2-BBF4-3C94FB92BAF9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215432F-0153-4C74-BBFD-EFC91769FCAB}"/>
    <cellStyle name="%20 - Vurgu4 11" xfId="241" xr:uid="{556FE4EF-FB40-44BB-B4D9-1D7BE4584CC7}"/>
    <cellStyle name="%20 - Vurgu4 12" xfId="262" xr:uid="{271F2E68-96FE-49EF-AB76-0F944E77C736}"/>
    <cellStyle name="%20 - Vurgu4 13" xfId="282" xr:uid="{2C844D99-F3A5-4A5F-A17E-4846F49CCF66}"/>
    <cellStyle name="%20 - Vurgu4 14" xfId="302" xr:uid="{375125A6-3309-4BFF-BE39-62051F1F7BF3}"/>
    <cellStyle name="%20 - Vurgu4 15" xfId="322" xr:uid="{44901160-E1E9-437A-BBAD-CF81607243FC}"/>
    <cellStyle name="%20 - Vurgu4 16" xfId="342" xr:uid="{975A0D42-844F-4FB1-B042-D89057F85703}"/>
    <cellStyle name="%20 - Vurgu4 17" xfId="362" xr:uid="{F340CADE-EE8C-4FE4-9596-C25F156D7258}"/>
    <cellStyle name="%20 - Vurgu4 18" xfId="382" xr:uid="{61EC75A8-62AE-4488-897B-ECB988911E08}"/>
    <cellStyle name="%20 - Vurgu4 19" xfId="402" xr:uid="{C4B671F2-A569-4FB5-B37B-713B12881261}"/>
    <cellStyle name="%20 - Vurgu4 2" xfId="60" xr:uid="{4DA5BD79-6725-41DB-802C-87D563C283B3}"/>
    <cellStyle name="%20 - Vurgu4 20" xfId="423" xr:uid="{5897B4F1-BD66-4340-8A7D-48652B3A206F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44BA5010-F07E-4454-A24F-30A514CCF7D6}"/>
    <cellStyle name="%20 - Vurgu5 11" xfId="244" xr:uid="{53AA6476-5BC2-49B9-AA36-D86E4814DF5D}"/>
    <cellStyle name="%20 - Vurgu5 12" xfId="265" xr:uid="{CE741D4F-6ECC-4A33-8846-B0545338C914}"/>
    <cellStyle name="%20 - Vurgu5 13" xfId="285" xr:uid="{A56137D1-FB2E-4D07-8EF5-B02501F5AE71}"/>
    <cellStyle name="%20 - Vurgu5 14" xfId="305" xr:uid="{74AE7E2F-13A0-4776-9869-56C526804757}"/>
    <cellStyle name="%20 - Vurgu5 15" xfId="325" xr:uid="{0B23F04D-F052-4C1E-87C5-B8A270762B0C}"/>
    <cellStyle name="%20 - Vurgu5 16" xfId="345" xr:uid="{CB04F3E6-5A5B-422B-BFB5-C1524A8E4214}"/>
    <cellStyle name="%20 - Vurgu5 17" xfId="365" xr:uid="{3A0FE12B-3D94-4F05-89A8-DCF07E41968C}"/>
    <cellStyle name="%20 - Vurgu5 18" xfId="385" xr:uid="{9B037818-882F-4482-8F1A-4B79B593C2BC}"/>
    <cellStyle name="%20 - Vurgu5 19" xfId="405" xr:uid="{BDB00A79-2870-4CAB-9AFD-BD35E66B5735}"/>
    <cellStyle name="%20 - Vurgu5 2" xfId="63" xr:uid="{DAEA4849-537D-463D-9085-C490FD5D2253}"/>
    <cellStyle name="%20 - Vurgu5 20" xfId="426" xr:uid="{53B8506E-5610-4406-A8A1-7B15EF13796F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5069132-E640-4642-98F1-CCFBB777C9D1}"/>
    <cellStyle name="%20 - Vurgu6 11" xfId="247" xr:uid="{CDF9435D-6BC2-4157-962F-E7A36E632B01}"/>
    <cellStyle name="%20 - Vurgu6 12" xfId="268" xr:uid="{1EC17C60-D762-408F-8DB5-3F8676ADF584}"/>
    <cellStyle name="%20 - Vurgu6 13" xfId="288" xr:uid="{7AD5D88C-7FD6-4C38-9F02-D1BEBB066780}"/>
    <cellStyle name="%20 - Vurgu6 14" xfId="308" xr:uid="{087E6E39-492B-497F-A3AC-D5CDE7A1F99D}"/>
    <cellStyle name="%20 - Vurgu6 15" xfId="328" xr:uid="{60D88068-B630-4451-BC7F-89526BA45713}"/>
    <cellStyle name="%20 - Vurgu6 16" xfId="348" xr:uid="{4A81EFC5-CFF0-4F30-AFCA-2B14C4945100}"/>
    <cellStyle name="%20 - Vurgu6 17" xfId="368" xr:uid="{4F3B947D-55E9-4517-A9DB-641C3EAD8E1F}"/>
    <cellStyle name="%20 - Vurgu6 18" xfId="388" xr:uid="{E6E02305-0140-414B-96AE-FD3ADDD950D2}"/>
    <cellStyle name="%20 - Vurgu6 19" xfId="408" xr:uid="{24C138B7-A0DA-4F17-92B6-44E246083266}"/>
    <cellStyle name="%20 - Vurgu6 2" xfId="66" xr:uid="{F164CD72-381D-4EB4-A7E8-2F4A069F4FF0}"/>
    <cellStyle name="%20 - Vurgu6 20" xfId="429" xr:uid="{CA62826C-ED63-466B-8A6B-503132171F91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31E1331-99AA-48AC-BADA-D08C6632EA82}"/>
    <cellStyle name="%40 - Vurgu1 11" xfId="233" xr:uid="{7C76BB61-6CB2-4CED-9D11-DD2764183838}"/>
    <cellStyle name="%40 - Vurgu1 12" xfId="254" xr:uid="{03A28D4E-467E-4844-B392-BACFBAC50259}"/>
    <cellStyle name="%40 - Vurgu1 13" xfId="274" xr:uid="{DCB86BB6-D32C-4840-AA48-CE4CBC11B8EA}"/>
    <cellStyle name="%40 - Vurgu1 14" xfId="294" xr:uid="{A206E85B-81B8-4718-8B28-3FDC8358CC52}"/>
    <cellStyle name="%40 - Vurgu1 15" xfId="314" xr:uid="{AC3206B7-01D9-4594-9318-11259C409A53}"/>
    <cellStyle name="%40 - Vurgu1 16" xfId="334" xr:uid="{CA5DB00C-F10E-4D59-A480-3760893D88D8}"/>
    <cellStyle name="%40 - Vurgu1 17" xfId="354" xr:uid="{39C1D093-B239-4032-8009-0CC11668EBDE}"/>
    <cellStyle name="%40 - Vurgu1 18" xfId="374" xr:uid="{03B7B345-73C6-49C3-91CF-A54C01D70E7D}"/>
    <cellStyle name="%40 - Vurgu1 19" xfId="394" xr:uid="{3A5BD410-64B9-4D99-8DAB-03E21715391E}"/>
    <cellStyle name="%40 - Vurgu1 2" xfId="52" xr:uid="{64BC691D-7CA9-4D5C-A5C2-983635AAA1A4}"/>
    <cellStyle name="%40 - Vurgu1 20" xfId="415" xr:uid="{52563E2A-1A82-4BDB-8E98-B7E9EA38880D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C7183DE-BC0F-43F3-8856-94B9149EC999}"/>
    <cellStyle name="%40 - Vurgu2 11" xfId="236" xr:uid="{21E471E8-B5EB-46A7-8D6E-82C0D107E2BC}"/>
    <cellStyle name="%40 - Vurgu2 12" xfId="257" xr:uid="{58D4753C-1B52-4FAC-89BD-A8AF54D5DDB0}"/>
    <cellStyle name="%40 - Vurgu2 13" xfId="277" xr:uid="{DA3969B9-2728-4765-845E-6BF2E5144128}"/>
    <cellStyle name="%40 - Vurgu2 14" xfId="297" xr:uid="{7FC0BB97-1C4D-413B-9C45-B49B2FCEA46D}"/>
    <cellStyle name="%40 - Vurgu2 15" xfId="317" xr:uid="{F5E5C34B-86D0-4BB5-8E14-8556416F9308}"/>
    <cellStyle name="%40 - Vurgu2 16" xfId="337" xr:uid="{F7D53F66-9A7E-4C26-893E-76E5A171228F}"/>
    <cellStyle name="%40 - Vurgu2 17" xfId="357" xr:uid="{2B8C05AA-AD3C-430B-A0BD-54F8B1F67BE3}"/>
    <cellStyle name="%40 - Vurgu2 18" xfId="377" xr:uid="{A532AD01-2F75-4AF9-9DE7-D0D3339EF569}"/>
    <cellStyle name="%40 - Vurgu2 19" xfId="397" xr:uid="{E23DCFEA-E4D3-45D3-908E-F9D0371D0E38}"/>
    <cellStyle name="%40 - Vurgu2 2" xfId="55" xr:uid="{BAD09826-DC3E-4C68-82C5-3FCB359EC1AA}"/>
    <cellStyle name="%40 - Vurgu2 20" xfId="418" xr:uid="{A655C283-9ECB-4430-B769-5A3C1CFFA318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005FEA4-B876-4923-98E2-54822AC02BE0}"/>
    <cellStyle name="%40 - Vurgu3 11" xfId="239" xr:uid="{E8622667-DD07-4E69-A1EA-20091393579D}"/>
    <cellStyle name="%40 - Vurgu3 12" xfId="260" xr:uid="{EDBC2362-3F85-4E92-88B2-5A4CF770AAB3}"/>
    <cellStyle name="%40 - Vurgu3 13" xfId="280" xr:uid="{EFF28E51-5C9F-4AAA-991E-41A7F3F0E449}"/>
    <cellStyle name="%40 - Vurgu3 14" xfId="300" xr:uid="{481C607A-F4F7-4253-BAED-6A5D53D8D4B4}"/>
    <cellStyle name="%40 - Vurgu3 15" xfId="320" xr:uid="{630821C9-8839-4073-8B06-BD268F70D149}"/>
    <cellStyle name="%40 - Vurgu3 16" xfId="340" xr:uid="{FE4F1322-4BC5-4D6D-AB0E-E0566B19D9F2}"/>
    <cellStyle name="%40 - Vurgu3 17" xfId="360" xr:uid="{1F54FD61-E9A2-4A2B-B7BA-9C0B01A2CEEE}"/>
    <cellStyle name="%40 - Vurgu3 18" xfId="380" xr:uid="{B6414D3A-890F-4F26-90F7-150F9E784592}"/>
    <cellStyle name="%40 - Vurgu3 19" xfId="400" xr:uid="{AC5C96B1-5DD6-43AC-8F0F-EED78E24C8E6}"/>
    <cellStyle name="%40 - Vurgu3 2" xfId="58" xr:uid="{95435DF5-18B9-4571-9947-BA7AF8057E1F}"/>
    <cellStyle name="%40 - Vurgu3 20" xfId="421" xr:uid="{EF0A2631-F80B-4C38-82EF-B112F67B9812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AE5FB68-4F58-445D-8FB4-B437596FC6EF}"/>
    <cellStyle name="%40 - Vurgu4 11" xfId="242" xr:uid="{378D51E7-F926-467D-9FCB-A269B5C4A3BB}"/>
    <cellStyle name="%40 - Vurgu4 12" xfId="263" xr:uid="{F654D8E8-2B5E-440E-AE54-6A690ABB736D}"/>
    <cellStyle name="%40 - Vurgu4 13" xfId="283" xr:uid="{6ADE9654-6D5C-4E0E-BB8A-47FA765DB1FB}"/>
    <cellStyle name="%40 - Vurgu4 14" xfId="303" xr:uid="{7710875A-B7F2-4734-B5DE-CBD3905D9393}"/>
    <cellStyle name="%40 - Vurgu4 15" xfId="323" xr:uid="{64BBEE00-7F21-4B96-B18E-BD61BDAAC5BB}"/>
    <cellStyle name="%40 - Vurgu4 16" xfId="343" xr:uid="{FC10BE79-3C92-45EC-A48E-0D9ABE6DE691}"/>
    <cellStyle name="%40 - Vurgu4 17" xfId="363" xr:uid="{49171B81-38F6-4F3D-80CD-50FEC9C72B2B}"/>
    <cellStyle name="%40 - Vurgu4 18" xfId="383" xr:uid="{8AEBE2CE-1A88-4130-B7BD-E70FF5DFA045}"/>
    <cellStyle name="%40 - Vurgu4 19" xfId="403" xr:uid="{54E13E45-CEE0-49A0-A81F-5B68C58AB0EC}"/>
    <cellStyle name="%40 - Vurgu4 2" xfId="61" xr:uid="{B4CC6821-4BD9-40E6-BA9D-F5338D6E245B}"/>
    <cellStyle name="%40 - Vurgu4 20" xfId="424" xr:uid="{AF6084FE-A90B-4204-8059-73519DBBD980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F1EB7E2-0EE3-4230-8376-BAADD568E129}"/>
    <cellStyle name="%40 - Vurgu5 11" xfId="245" xr:uid="{752471DE-8EF7-4459-AA43-3FEFDA77BA5E}"/>
    <cellStyle name="%40 - Vurgu5 12" xfId="266" xr:uid="{E4A14CDC-F80A-4C30-942C-A6AFA34BDAA4}"/>
    <cellStyle name="%40 - Vurgu5 13" xfId="286" xr:uid="{91433BCA-B719-4F32-AFFC-2F7AA99F24E5}"/>
    <cellStyle name="%40 - Vurgu5 14" xfId="306" xr:uid="{FEBC64CF-2E55-4022-878C-058C5246A625}"/>
    <cellStyle name="%40 - Vurgu5 15" xfId="326" xr:uid="{F46EEC4E-BAD0-419D-813A-C17C03AB2651}"/>
    <cellStyle name="%40 - Vurgu5 16" xfId="346" xr:uid="{14EE3B79-C392-4DC8-97CF-EFF8A825732C}"/>
    <cellStyle name="%40 - Vurgu5 17" xfId="366" xr:uid="{4BB355C3-5A83-4F47-A255-2FC46FB3CBD4}"/>
    <cellStyle name="%40 - Vurgu5 18" xfId="386" xr:uid="{D866045A-570F-4E91-AEDA-2FE955A0691E}"/>
    <cellStyle name="%40 - Vurgu5 19" xfId="406" xr:uid="{3C6B0BDE-BBED-4B83-BC0B-2AAA1C35AA6A}"/>
    <cellStyle name="%40 - Vurgu5 2" xfId="64" xr:uid="{0CF6928B-1597-4F7A-87EC-3CC6CAD9187F}"/>
    <cellStyle name="%40 - Vurgu5 20" xfId="427" xr:uid="{D326D9FA-C56D-4810-8155-F0B64457A198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8D0FDF2-7D0F-4665-AF04-EDFFE3A0884C}"/>
    <cellStyle name="%40 - Vurgu6 11" xfId="248" xr:uid="{5B4A59E5-60CB-450F-808A-29D19225DCE8}"/>
    <cellStyle name="%40 - Vurgu6 12" xfId="269" xr:uid="{33DD2608-B64F-4549-B602-787F1A5EF92F}"/>
    <cellStyle name="%40 - Vurgu6 13" xfId="289" xr:uid="{68575C88-6552-4C2F-BAA3-793835C1BDBF}"/>
    <cellStyle name="%40 - Vurgu6 14" xfId="309" xr:uid="{CA9C1B60-EA08-4273-81C3-98C22BDF1E0B}"/>
    <cellStyle name="%40 - Vurgu6 15" xfId="329" xr:uid="{3A3798CE-AADF-444C-8DFB-E4CFBCD1B12B}"/>
    <cellStyle name="%40 - Vurgu6 16" xfId="349" xr:uid="{80D3BAA2-E9E1-4FEA-B881-1426DA567A59}"/>
    <cellStyle name="%40 - Vurgu6 17" xfId="369" xr:uid="{65C75A76-177A-481D-9577-DFAC97168DEA}"/>
    <cellStyle name="%40 - Vurgu6 18" xfId="389" xr:uid="{3BB0B174-93B4-4060-9D1D-1F68CEA2BB73}"/>
    <cellStyle name="%40 - Vurgu6 19" xfId="409" xr:uid="{33AD4137-DF7B-4340-8F78-B06FAD454372}"/>
    <cellStyle name="%40 - Vurgu6 2" xfId="67" xr:uid="{D33428DB-F8DF-453C-A164-91BD41BB6199}"/>
    <cellStyle name="%40 - Vurgu6 20" xfId="430" xr:uid="{2755FCFC-43B3-4A57-A5E1-7598DDB6A87D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3A052E5-84E6-4806-8042-D2AF4FEE6ACB}"/>
    <cellStyle name="%60 - Vurgu1 11" xfId="234" xr:uid="{B45AF038-0092-4BE4-8BB3-0551CB70EF64}"/>
    <cellStyle name="%60 - Vurgu1 12" xfId="255" xr:uid="{6199F764-301F-406B-9DA2-E434A2E99B93}"/>
    <cellStyle name="%60 - Vurgu1 13" xfId="275" xr:uid="{9B8D2DD5-15EA-439B-B436-CF5ADCFAF867}"/>
    <cellStyle name="%60 - Vurgu1 14" xfId="295" xr:uid="{F63C0675-C32D-4191-A98A-C637689E8C63}"/>
    <cellStyle name="%60 - Vurgu1 15" xfId="315" xr:uid="{541C2D76-8BB4-4745-8365-63FE8BA417E1}"/>
    <cellStyle name="%60 - Vurgu1 16" xfId="335" xr:uid="{E703C3B8-74F0-4625-8803-24949C33A26C}"/>
    <cellStyle name="%60 - Vurgu1 17" xfId="355" xr:uid="{34E39141-037E-4257-B669-E154DB5C1127}"/>
    <cellStyle name="%60 - Vurgu1 18" xfId="375" xr:uid="{9023C58E-6F88-480E-A340-1B39A0EC129B}"/>
    <cellStyle name="%60 - Vurgu1 19" xfId="395" xr:uid="{ADC8FA37-D4A9-4750-B4A0-228B6802F578}"/>
    <cellStyle name="%60 - Vurgu1 2" xfId="53" xr:uid="{A749DB15-62DB-49E4-8565-FD270D07D99A}"/>
    <cellStyle name="%60 - Vurgu1 20" xfId="416" xr:uid="{0D26C951-78C4-4A17-B2BE-6BB543DC3E16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998481FC-7021-4A46-9046-0BDD4CFFA5FC}"/>
    <cellStyle name="%60 - Vurgu2 11" xfId="237" xr:uid="{610C76FB-8CB2-4AEB-9FB9-A1F67DE866A1}"/>
    <cellStyle name="%60 - Vurgu2 12" xfId="258" xr:uid="{F71177B4-B107-4609-94E6-47260720005C}"/>
    <cellStyle name="%60 - Vurgu2 13" xfId="278" xr:uid="{7372B0A0-6F15-4166-8529-CC57E374941C}"/>
    <cellStyle name="%60 - Vurgu2 14" xfId="298" xr:uid="{96A04B95-FF62-46A1-A66D-9390CD3DD0CE}"/>
    <cellStyle name="%60 - Vurgu2 15" xfId="318" xr:uid="{D05CA0CC-77E2-4B3A-9210-4CAB035A041A}"/>
    <cellStyle name="%60 - Vurgu2 16" xfId="338" xr:uid="{08F7D17D-A25B-4420-A4F6-1B28E0FFA941}"/>
    <cellStyle name="%60 - Vurgu2 17" xfId="358" xr:uid="{A5A36077-EF14-41B1-AD4B-DB73B5E3E9B0}"/>
    <cellStyle name="%60 - Vurgu2 18" xfId="378" xr:uid="{70B08D6A-0AA4-458C-9EA9-3DF40361BCB2}"/>
    <cellStyle name="%60 - Vurgu2 19" xfId="398" xr:uid="{DE7349DB-62B3-4DB6-B478-1C66BC42E1D2}"/>
    <cellStyle name="%60 - Vurgu2 2" xfId="56" xr:uid="{5AE70364-B940-481A-AF06-E19BBE068921}"/>
    <cellStyle name="%60 - Vurgu2 20" xfId="419" xr:uid="{66C6D83F-83EC-44FA-AFB0-66F7FF95B0F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F2827179-2D74-41B8-ABAD-2FE10B6E9642}"/>
    <cellStyle name="%60 - Vurgu3 11" xfId="240" xr:uid="{A23C4CAB-C5BC-46CF-90CC-8315A09032FC}"/>
    <cellStyle name="%60 - Vurgu3 12" xfId="261" xr:uid="{B4E547F5-EBEC-4E86-A4CD-2185E7178B7F}"/>
    <cellStyle name="%60 - Vurgu3 13" xfId="281" xr:uid="{F2F3ABAD-F5FB-4A50-85A4-D83B3281D64F}"/>
    <cellStyle name="%60 - Vurgu3 14" xfId="301" xr:uid="{6AA4D012-3457-4E96-BA3D-BA078B0EF8F0}"/>
    <cellStyle name="%60 - Vurgu3 15" xfId="321" xr:uid="{A6614ADD-5BEC-43C2-BD0A-2756CEFB132F}"/>
    <cellStyle name="%60 - Vurgu3 16" xfId="341" xr:uid="{6FC2B2E1-16F1-46D1-8C55-679B9993BA6E}"/>
    <cellStyle name="%60 - Vurgu3 17" xfId="361" xr:uid="{0DD2C12B-40BE-4341-AA81-B8281BC26281}"/>
    <cellStyle name="%60 - Vurgu3 18" xfId="381" xr:uid="{FC235A35-67FA-4C93-A55D-FF6E03727A44}"/>
    <cellStyle name="%60 - Vurgu3 19" xfId="401" xr:uid="{08A22968-3868-4412-A9B9-106FF66957F2}"/>
    <cellStyle name="%60 - Vurgu3 2" xfId="59" xr:uid="{9B116997-CCBC-4172-9BC6-2CDA1983F8EC}"/>
    <cellStyle name="%60 - Vurgu3 20" xfId="422" xr:uid="{A377DDA8-655D-40D2-8471-3ED8EDB17973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E033B47-415F-4B7E-8460-8C70AE757DEA}"/>
    <cellStyle name="%60 - Vurgu4 11" xfId="243" xr:uid="{9A1CE860-0164-4CFA-A6BC-A22C6B1CD7C3}"/>
    <cellStyle name="%60 - Vurgu4 12" xfId="264" xr:uid="{12651998-8F25-4247-ABAD-773A8ABEE413}"/>
    <cellStyle name="%60 - Vurgu4 13" xfId="284" xr:uid="{218E12D6-725D-4A94-B539-FC8CFD222F06}"/>
    <cellStyle name="%60 - Vurgu4 14" xfId="304" xr:uid="{9703805F-4129-49C2-BF6C-6E6D9CC957A8}"/>
    <cellStyle name="%60 - Vurgu4 15" xfId="324" xr:uid="{AAE49134-5BA5-4402-BC46-E05BB626E3FB}"/>
    <cellStyle name="%60 - Vurgu4 16" xfId="344" xr:uid="{ADD245AF-0743-42FB-827D-EBA4316DF57D}"/>
    <cellStyle name="%60 - Vurgu4 17" xfId="364" xr:uid="{C0E8419F-11AC-41AC-8F02-CB63E034DD3E}"/>
    <cellStyle name="%60 - Vurgu4 18" xfId="384" xr:uid="{E8B15822-163B-48B1-987F-FF93E161BA66}"/>
    <cellStyle name="%60 - Vurgu4 19" xfId="404" xr:uid="{6A4C96CD-9864-4627-BB4C-D5EBDB175530}"/>
    <cellStyle name="%60 - Vurgu4 2" xfId="62" xr:uid="{D4A79C3F-41E1-49A3-9E2B-B04FC460EA80}"/>
    <cellStyle name="%60 - Vurgu4 20" xfId="425" xr:uid="{DB746FD7-2754-49E8-AB2F-99E2AA820393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C544C2E-5B6A-4105-875B-443D2541D84A}"/>
    <cellStyle name="%60 - Vurgu5 11" xfId="246" xr:uid="{67211511-CFCC-4CA2-BFD8-24538DC3E68B}"/>
    <cellStyle name="%60 - Vurgu5 12" xfId="267" xr:uid="{8754A216-EEF1-4DC3-A22C-147EAAFD4B99}"/>
    <cellStyle name="%60 - Vurgu5 13" xfId="287" xr:uid="{15D591D5-485B-4529-A27A-4F03BEE3F319}"/>
    <cellStyle name="%60 - Vurgu5 14" xfId="307" xr:uid="{08A4E427-3F9E-4E60-9267-EE321EACEBB8}"/>
    <cellStyle name="%60 - Vurgu5 15" xfId="327" xr:uid="{C2888CA3-C242-4BDE-8619-5D236DC37BC6}"/>
    <cellStyle name="%60 - Vurgu5 16" xfId="347" xr:uid="{E7334DA0-930F-41A9-96ED-743F67AC5D8F}"/>
    <cellStyle name="%60 - Vurgu5 17" xfId="367" xr:uid="{1A8E1DC7-280D-4273-A61A-4D84B91ED69C}"/>
    <cellStyle name="%60 - Vurgu5 18" xfId="387" xr:uid="{EE92F17D-09D2-4AD7-84A9-B1708A794AB2}"/>
    <cellStyle name="%60 - Vurgu5 19" xfId="407" xr:uid="{0D61C8FC-7A65-4C67-87FA-10A5622A3FE2}"/>
    <cellStyle name="%60 - Vurgu5 2" xfId="65" xr:uid="{AEBDEF08-873D-4259-999F-5FCA63B9CDE5}"/>
    <cellStyle name="%60 - Vurgu5 20" xfId="428" xr:uid="{CA893439-87BF-46DE-BAE8-7A781900E94C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71E2D7CA-78F4-4747-9C75-5F16CCCB8C4B}"/>
    <cellStyle name="%60 - Vurgu6 11" xfId="249" xr:uid="{E9844128-5605-483B-B69F-40F726D34CF7}"/>
    <cellStyle name="%60 - Vurgu6 12" xfId="270" xr:uid="{EECE5BA8-7339-421E-90E8-FE8A74C79F45}"/>
    <cellStyle name="%60 - Vurgu6 13" xfId="290" xr:uid="{B532B680-584A-4956-A5B3-DD2E3C0B8F57}"/>
    <cellStyle name="%60 - Vurgu6 14" xfId="310" xr:uid="{0F8F1377-17EC-4B25-B0DB-3C99E1A8C3ED}"/>
    <cellStyle name="%60 - Vurgu6 15" xfId="330" xr:uid="{A7A13958-2634-4FA0-810E-DE06DF72B595}"/>
    <cellStyle name="%60 - Vurgu6 16" xfId="350" xr:uid="{9E42E7DA-E3C6-4C1B-ADBB-39087FAA7EF8}"/>
    <cellStyle name="%60 - Vurgu6 17" xfId="370" xr:uid="{3D0CA858-96E0-42BD-9E8D-C95530BC6F23}"/>
    <cellStyle name="%60 - Vurgu6 18" xfId="390" xr:uid="{21663C3D-E40E-4611-B3CC-1D2EA34B8F19}"/>
    <cellStyle name="%60 - Vurgu6 19" xfId="410" xr:uid="{6ED26D8A-1FAA-4CC7-82F1-AD18816C5D97}"/>
    <cellStyle name="%60 - Vurgu6 2" xfId="68" xr:uid="{59D4DD83-86F1-441F-B076-9E66181B13D6}"/>
    <cellStyle name="%60 - Vurgu6 20" xfId="431" xr:uid="{1CA6A188-BE0C-4D05-A29A-B591ADC4424E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CF3500B9-FA0B-4067-8437-CB9CBCAF949B}"/>
    <cellStyle name="Normal 16" xfId="230" xr:uid="{A2466240-99AA-42AE-88C5-D13A455B91B2}"/>
    <cellStyle name="Normal 17" xfId="251" xr:uid="{A04AA311-A708-4E6B-8728-4A0587B42D5E}"/>
    <cellStyle name="Normal 18" xfId="271" xr:uid="{4AF7102B-49BE-484B-B6C8-67B5B87B2648}"/>
    <cellStyle name="Normal 19" xfId="291" xr:uid="{27D1480F-B8EF-4F8A-AE12-698CCE10522E}"/>
    <cellStyle name="Normal 2" xfId="47" xr:uid="{5AA281CE-7654-48E3-B4A7-93E3DD1EC944}"/>
    <cellStyle name="Normal 20" xfId="311" xr:uid="{BA07C0BD-5E9D-4FB0-AB68-3B33AA02C36D}"/>
    <cellStyle name="Normal 21" xfId="331" xr:uid="{66F67195-78F6-4F24-AB73-45A91395D072}"/>
    <cellStyle name="Normal 22" xfId="351" xr:uid="{E6833AA4-7993-4D39-938A-076FA6183B46}"/>
    <cellStyle name="Normal 23" xfId="371" xr:uid="{C649E765-15AB-4369-BA97-A6A977A585A0}"/>
    <cellStyle name="Normal 24" xfId="391" xr:uid="{17F85AD7-AA2C-4782-B6E8-70C4459CC27F}"/>
    <cellStyle name="Normal 25" xfId="250" xr:uid="{4AB45A5C-7D35-4E5B-A948-A312A6FB7E9E}"/>
    <cellStyle name="Normal 26" xfId="412" xr:uid="{023281A1-1117-4216-B807-B9196BA54DD1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3307D37-4D4A-4A66-B613-5CA959B1BFA2}"/>
    <cellStyle name="Not 13" xfId="231" xr:uid="{8AF33EF1-502D-48E6-8740-E85C141E7661}"/>
    <cellStyle name="Not 14" xfId="252" xr:uid="{ADE52319-B1AE-4C9C-ABE2-58AE858325FC}"/>
    <cellStyle name="Not 15" xfId="272" xr:uid="{DB6E7F3A-F3F5-485D-9187-8EE5CCBB399B}"/>
    <cellStyle name="Not 16" xfId="292" xr:uid="{16DB4697-F972-4F53-8A95-08714E336CAA}"/>
    <cellStyle name="Not 17" xfId="312" xr:uid="{02832640-AF08-4624-A050-C5140635214F}"/>
    <cellStyle name="Not 18" xfId="332" xr:uid="{40D0A9B5-8530-41EB-A48E-EA9A6714D86A}"/>
    <cellStyle name="Not 19" xfId="352" xr:uid="{4A7AF981-16DF-4F63-AD14-2A30474B739A}"/>
    <cellStyle name="Not 2" xfId="48" xr:uid="{C4E66159-CDE1-4209-9E3F-CD196C5357D9}"/>
    <cellStyle name="Not 20" xfId="372" xr:uid="{56522198-9D38-4444-816D-0E03F088D76A}"/>
    <cellStyle name="Not 21" xfId="392" xr:uid="{AB2DC05E-4EA9-430B-9C79-E56A8DE68065}"/>
    <cellStyle name="Not 22" xfId="413" xr:uid="{8C246C3E-208B-48B6-BAA9-6F9DEB09FB81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411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681.80399999999997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67.498595999999992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>
        <v>45952</v>
      </c>
      <c r="H8" s="16" t="s">
        <v>37</v>
      </c>
      <c r="I8" s="17"/>
      <c r="J8" s="18">
        <v>65716.75</v>
      </c>
      <c r="L8" t="s">
        <v>43</v>
      </c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t="s">
        <v>44</v>
      </c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L13" t="s">
        <v>45</v>
      </c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>
        <v>310</v>
      </c>
      <c r="D22" s="9"/>
      <c r="E22" s="10">
        <v>17.7</v>
      </c>
      <c r="F22" s="33">
        <f t="shared" si="0"/>
        <v>5487</v>
      </c>
      <c r="G22" s="19"/>
      <c r="H22" s="16"/>
      <c r="I22" s="17"/>
      <c r="J22" s="18"/>
    </row>
    <row r="23" spans="2:10" x14ac:dyDescent="0.25">
      <c r="B23" s="7">
        <v>45920</v>
      </c>
      <c r="C23" s="8">
        <v>326</v>
      </c>
      <c r="D23" s="9"/>
      <c r="E23" s="10">
        <v>17.7</v>
      </c>
      <c r="F23" s="33">
        <f t="shared" si="0"/>
        <v>5770.2</v>
      </c>
      <c r="G23" s="19"/>
      <c r="H23" s="16"/>
      <c r="I23" s="17"/>
      <c r="J23" s="18"/>
    </row>
    <row r="24" spans="2:10" x14ac:dyDescent="0.25">
      <c r="B24" s="7">
        <v>45921</v>
      </c>
      <c r="C24" s="8">
        <v>318</v>
      </c>
      <c r="D24" s="9"/>
      <c r="E24" s="10">
        <v>17.7</v>
      </c>
      <c r="F24" s="33">
        <f t="shared" si="0"/>
        <v>5628.5999999999995</v>
      </c>
      <c r="G24" s="19"/>
      <c r="H24" s="16"/>
      <c r="I24" s="17"/>
      <c r="J24" s="18"/>
    </row>
    <row r="25" spans="2:10" x14ac:dyDescent="0.25">
      <c r="B25" s="7">
        <v>45922</v>
      </c>
      <c r="C25" s="8">
        <v>318</v>
      </c>
      <c r="D25" s="9"/>
      <c r="E25" s="10">
        <v>17.7</v>
      </c>
      <c r="F25" s="33">
        <f t="shared" si="0"/>
        <v>5628.5999999999995</v>
      </c>
      <c r="G25" s="19"/>
      <c r="H25" s="16"/>
      <c r="I25" s="17"/>
      <c r="J25" s="18"/>
    </row>
    <row r="26" spans="2:10" x14ac:dyDescent="0.25">
      <c r="B26" s="7">
        <v>45923</v>
      </c>
      <c r="C26" s="8">
        <v>311</v>
      </c>
      <c r="D26" s="9"/>
      <c r="E26" s="10">
        <v>17.7</v>
      </c>
      <c r="F26" s="33">
        <f t="shared" si="0"/>
        <v>5504.7</v>
      </c>
      <c r="G26" s="19"/>
      <c r="H26" s="16"/>
      <c r="I26" s="17"/>
      <c r="J26" s="18"/>
    </row>
    <row r="27" spans="2:10" x14ac:dyDescent="0.25">
      <c r="B27" s="7">
        <v>45924</v>
      </c>
      <c r="C27" s="8">
        <v>321</v>
      </c>
      <c r="D27" s="9"/>
      <c r="E27" s="10">
        <v>17.7</v>
      </c>
      <c r="F27" s="33">
        <f t="shared" si="0"/>
        <v>5681.7</v>
      </c>
      <c r="G27" s="19"/>
      <c r="H27" s="16"/>
      <c r="I27" s="17"/>
      <c r="J27" s="18"/>
    </row>
    <row r="28" spans="2:10" x14ac:dyDescent="0.25">
      <c r="B28" s="7">
        <v>45925</v>
      </c>
      <c r="C28" s="8">
        <v>322</v>
      </c>
      <c r="D28" s="9"/>
      <c r="E28" s="10">
        <v>17.7</v>
      </c>
      <c r="F28" s="33">
        <f t="shared" si="0"/>
        <v>5699.4</v>
      </c>
      <c r="G28" s="19"/>
      <c r="H28" s="16"/>
      <c r="I28" s="17"/>
      <c r="J28" s="18"/>
    </row>
    <row r="29" spans="2:10" x14ac:dyDescent="0.25">
      <c r="B29" s="7">
        <v>45926</v>
      </c>
      <c r="C29" s="8">
        <v>331</v>
      </c>
      <c r="D29" s="9"/>
      <c r="E29" s="10">
        <v>17.7</v>
      </c>
      <c r="F29" s="33">
        <f t="shared" si="0"/>
        <v>5858.7</v>
      </c>
      <c r="G29" s="19"/>
      <c r="H29" s="16"/>
      <c r="I29" s="17"/>
      <c r="J29" s="18"/>
    </row>
    <row r="30" spans="2:10" x14ac:dyDescent="0.25">
      <c r="B30" s="7">
        <v>45927</v>
      </c>
      <c r="C30" s="8">
        <v>330</v>
      </c>
      <c r="D30" s="9"/>
      <c r="E30" s="10">
        <v>17.7</v>
      </c>
      <c r="F30" s="33">
        <f t="shared" si="0"/>
        <v>5841</v>
      </c>
      <c r="G30" s="19"/>
      <c r="H30" s="16"/>
      <c r="I30" s="17"/>
      <c r="J30" s="18"/>
    </row>
    <row r="31" spans="2:10" x14ac:dyDescent="0.25">
      <c r="B31" s="7">
        <v>45928</v>
      </c>
      <c r="C31" s="8">
        <v>330</v>
      </c>
      <c r="D31" s="9"/>
      <c r="E31" s="10">
        <v>17.7</v>
      </c>
      <c r="F31" s="33">
        <f t="shared" si="0"/>
        <v>5841</v>
      </c>
      <c r="G31" s="19"/>
      <c r="H31" s="16"/>
      <c r="I31" s="17"/>
      <c r="J31" s="18"/>
    </row>
    <row r="32" spans="2:10" x14ac:dyDescent="0.25">
      <c r="B32" s="7">
        <v>45929</v>
      </c>
      <c r="C32" s="8">
        <v>313</v>
      </c>
      <c r="D32" s="9"/>
      <c r="E32" s="10">
        <v>17.7</v>
      </c>
      <c r="F32" s="33">
        <f t="shared" si="0"/>
        <v>5540.0999999999995</v>
      </c>
      <c r="G32" s="19"/>
      <c r="H32" s="16"/>
      <c r="I32" s="17"/>
      <c r="J32" s="18"/>
    </row>
    <row r="33" spans="2:12" x14ac:dyDescent="0.25">
      <c r="B33" s="7">
        <v>45930</v>
      </c>
      <c r="C33" s="8">
        <v>322</v>
      </c>
      <c r="D33" s="9"/>
      <c r="E33" s="10">
        <v>17.7</v>
      </c>
      <c r="F33" s="33">
        <f t="shared" si="0"/>
        <v>5699.4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17.7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3852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66466.052595999994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68180.399999999994</v>
      </c>
      <c r="L36" s="31">
        <f>J36-J4-J5-J6</f>
        <v>67431.097403999986</v>
      </c>
    </row>
    <row r="37" spans="2:12" x14ac:dyDescent="0.25">
      <c r="B37" s="26" t="s">
        <v>14</v>
      </c>
      <c r="C37" s="30">
        <f>C35</f>
        <v>3852</v>
      </c>
      <c r="D37" s="9">
        <f>D35/1.03</f>
        <v>0</v>
      </c>
      <c r="E37" s="10"/>
      <c r="F37" s="33">
        <f>SUM(F4:F36)</f>
        <v>68180.399999999994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1714.3474040000001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3" sqref="P3:AC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111900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0">
        <v>45934</v>
      </c>
      <c r="Q3" s="13">
        <f>R3-P3</f>
        <v>27</v>
      </c>
      <c r="R3" s="61">
        <v>45961</v>
      </c>
      <c r="S3" s="13" t="s">
        <v>35</v>
      </c>
      <c r="T3" s="62">
        <v>369</v>
      </c>
      <c r="U3" s="63" t="s">
        <v>32</v>
      </c>
      <c r="V3" s="63" t="s">
        <v>33</v>
      </c>
      <c r="W3" s="64">
        <v>60</v>
      </c>
      <c r="X3" s="63" t="s">
        <v>34</v>
      </c>
      <c r="Y3" s="65">
        <v>613.86139000000003</v>
      </c>
      <c r="Z3" s="66">
        <v>36831.68</v>
      </c>
      <c r="AA3" s="66">
        <v>368.32</v>
      </c>
      <c r="AB3" s="66">
        <v>37200</v>
      </c>
      <c r="AC3" t="s">
        <v>36</v>
      </c>
    </row>
    <row r="4" spans="2:29" x14ac:dyDescent="0.25">
      <c r="B4" s="7">
        <v>45931</v>
      </c>
      <c r="C4" s="8">
        <v>312</v>
      </c>
      <c r="D4" s="9"/>
      <c r="E4" s="10">
        <v>19.5</v>
      </c>
      <c r="F4" s="33">
        <f>E4*C4</f>
        <v>6084</v>
      </c>
      <c r="G4" s="11"/>
      <c r="H4" s="12" t="s">
        <v>6</v>
      </c>
      <c r="I4" s="13">
        <v>0.01</v>
      </c>
      <c r="J4" s="14">
        <f>(F36+F37)*I4</f>
        <v>1578.8220436893207</v>
      </c>
      <c r="P4" s="67"/>
      <c r="Q4" s="67"/>
      <c r="R4" s="67"/>
      <c r="S4" s="67"/>
      <c r="T4" s="67"/>
      <c r="U4" s="67"/>
      <c r="V4" s="67" t="s">
        <v>42</v>
      </c>
      <c r="W4" s="67"/>
      <c r="X4" s="67"/>
      <c r="Y4" s="67"/>
      <c r="Z4" s="67"/>
      <c r="AA4" s="67"/>
      <c r="AB4" s="68">
        <v>-37200</v>
      </c>
    </row>
    <row r="5" spans="2:29" x14ac:dyDescent="0.25">
      <c r="B5" s="7">
        <v>45932</v>
      </c>
      <c r="C5" s="8">
        <v>301</v>
      </c>
      <c r="D5" s="9"/>
      <c r="E5" s="10">
        <v>19.5</v>
      </c>
      <c r="F5" s="33">
        <f t="shared" ref="F5:F34" si="0">E5*C5</f>
        <v>5869.5</v>
      </c>
      <c r="G5" s="11"/>
      <c r="H5" s="12" t="s">
        <v>7</v>
      </c>
      <c r="I5" s="13">
        <v>1E-3</v>
      </c>
      <c r="J5" s="14">
        <f>(F36+F37-J4-J6)*I5</f>
        <v>156.30338232524275</v>
      </c>
      <c r="P5" s="59">
        <v>45952</v>
      </c>
      <c r="Q5" s="17">
        <f>R5-P5</f>
        <v>39</v>
      </c>
      <c r="R5" s="51">
        <v>45991</v>
      </c>
      <c r="S5" s="17" t="s">
        <v>35</v>
      </c>
      <c r="T5" s="58">
        <v>406</v>
      </c>
      <c r="U5" s="50" t="s">
        <v>32</v>
      </c>
      <c r="V5" s="57" t="s">
        <v>38</v>
      </c>
      <c r="W5" s="56">
        <v>70</v>
      </c>
      <c r="X5" s="57" t="s">
        <v>34</v>
      </c>
      <c r="Y5" s="55">
        <v>790</v>
      </c>
      <c r="Z5" s="53">
        <v>55300</v>
      </c>
      <c r="AA5" s="54"/>
      <c r="AB5" s="53">
        <v>55300</v>
      </c>
      <c r="AC5" t="s">
        <v>40</v>
      </c>
    </row>
    <row r="6" spans="2:29" x14ac:dyDescent="0.25">
      <c r="B6" s="7">
        <v>45933</v>
      </c>
      <c r="C6" s="8">
        <v>309.7</v>
      </c>
      <c r="D6" s="9"/>
      <c r="E6" s="10">
        <v>19.5</v>
      </c>
      <c r="F6" s="33">
        <f t="shared" si="0"/>
        <v>6039.15</v>
      </c>
      <c r="G6" s="11"/>
      <c r="H6" s="12" t="s">
        <v>8</v>
      </c>
      <c r="I6" s="13"/>
      <c r="J6" s="14"/>
      <c r="P6" s="59">
        <v>45952</v>
      </c>
      <c r="Q6" s="17">
        <f>R6-P6</f>
        <v>39</v>
      </c>
      <c r="R6" s="51">
        <v>45991</v>
      </c>
      <c r="S6" s="17" t="s">
        <v>35</v>
      </c>
      <c r="T6" s="58">
        <v>406</v>
      </c>
      <c r="U6" s="50" t="s">
        <v>32</v>
      </c>
      <c r="V6" s="57" t="s">
        <v>39</v>
      </c>
      <c r="W6" s="56">
        <v>30</v>
      </c>
      <c r="X6" s="57" t="s">
        <v>34</v>
      </c>
      <c r="Y6" s="55">
        <v>750</v>
      </c>
      <c r="Z6" s="53">
        <v>22500</v>
      </c>
      <c r="AA6" s="54"/>
      <c r="AB6" s="53">
        <v>22500</v>
      </c>
      <c r="AC6" t="s">
        <v>40</v>
      </c>
    </row>
    <row r="7" spans="2:29" x14ac:dyDescent="0.25">
      <c r="B7" s="7">
        <v>45934</v>
      </c>
      <c r="C7" s="8">
        <v>284.5</v>
      </c>
      <c r="D7" s="9"/>
      <c r="E7" s="10">
        <v>19.5</v>
      </c>
      <c r="F7" s="33">
        <f t="shared" si="0"/>
        <v>5547.75</v>
      </c>
      <c r="G7" s="11"/>
      <c r="H7" s="12" t="s">
        <v>9</v>
      </c>
      <c r="I7" s="13"/>
      <c r="J7" s="14">
        <f>'EYLÜL 2025'!J39*-1</f>
        <v>-1714.3474040000001</v>
      </c>
      <c r="P7" s="59">
        <v>45952</v>
      </c>
      <c r="Q7" s="17">
        <f>R7-P7</f>
        <v>39</v>
      </c>
      <c r="R7" s="51">
        <v>45991</v>
      </c>
      <c r="S7" s="17" t="s">
        <v>35</v>
      </c>
      <c r="T7" s="58">
        <v>406</v>
      </c>
      <c r="U7" s="50" t="s">
        <v>32</v>
      </c>
      <c r="V7" s="57" t="s">
        <v>33</v>
      </c>
      <c r="W7" s="56">
        <v>55</v>
      </c>
      <c r="X7" s="57" t="s">
        <v>34</v>
      </c>
      <c r="Y7" s="55">
        <v>613.86139000000003</v>
      </c>
      <c r="Z7" s="53">
        <v>33762.379999999997</v>
      </c>
      <c r="AA7" s="53">
        <v>337.62</v>
      </c>
      <c r="AB7" s="53">
        <v>34100</v>
      </c>
      <c r="AC7" t="s">
        <v>40</v>
      </c>
    </row>
    <row r="8" spans="2:29" x14ac:dyDescent="0.25">
      <c r="B8" s="7">
        <v>45935</v>
      </c>
      <c r="C8" s="8">
        <v>269.39999999999998</v>
      </c>
      <c r="D8" s="9"/>
      <c r="E8" s="10">
        <v>19.5</v>
      </c>
      <c r="F8" s="33">
        <f t="shared" si="0"/>
        <v>5253.2999999999993</v>
      </c>
      <c r="G8" s="52">
        <v>45934</v>
      </c>
      <c r="H8" s="16" t="s">
        <v>41</v>
      </c>
      <c r="I8" s="17"/>
      <c r="J8" s="49">
        <v>37200</v>
      </c>
    </row>
    <row r="9" spans="2:29" x14ac:dyDescent="0.25">
      <c r="B9" s="7">
        <v>45936</v>
      </c>
      <c r="C9" s="8">
        <v>277.7</v>
      </c>
      <c r="D9" s="9"/>
      <c r="E9" s="10">
        <v>19.5</v>
      </c>
      <c r="F9" s="33">
        <f t="shared" si="0"/>
        <v>5415.15</v>
      </c>
      <c r="G9" s="15">
        <v>45975</v>
      </c>
      <c r="H9" s="16" t="s">
        <v>46</v>
      </c>
      <c r="I9" s="17"/>
      <c r="J9" s="18">
        <v>106247.85</v>
      </c>
    </row>
    <row r="10" spans="2:29" x14ac:dyDescent="0.25">
      <c r="B10" s="7">
        <v>45937</v>
      </c>
      <c r="C10" s="8">
        <v>259.2</v>
      </c>
      <c r="D10" s="9"/>
      <c r="E10" s="10">
        <v>19.5</v>
      </c>
      <c r="F10" s="33">
        <f t="shared" si="0"/>
        <v>5054.3999999999996</v>
      </c>
      <c r="G10" s="15">
        <v>45987</v>
      </c>
      <c r="H10" s="16" t="s">
        <v>46</v>
      </c>
      <c r="I10" s="17"/>
      <c r="J10" s="18">
        <v>14413.58</v>
      </c>
    </row>
    <row r="11" spans="2:29" x14ac:dyDescent="0.25">
      <c r="B11" s="7">
        <v>45938</v>
      </c>
      <c r="C11" s="8">
        <v>274.8</v>
      </c>
      <c r="D11" s="9"/>
      <c r="E11" s="10">
        <v>19.5</v>
      </c>
      <c r="F11" s="33">
        <f t="shared" si="0"/>
        <v>5358.6</v>
      </c>
      <c r="G11" s="19"/>
      <c r="H11" s="16"/>
      <c r="I11" s="17"/>
      <c r="J11" s="18"/>
    </row>
    <row r="12" spans="2:29" x14ac:dyDescent="0.25">
      <c r="B12" s="7">
        <v>45939</v>
      </c>
      <c r="C12" s="8">
        <v>278.60000000000002</v>
      </c>
      <c r="D12" s="9"/>
      <c r="E12" s="10">
        <v>19.5</v>
      </c>
      <c r="F12" s="33">
        <f t="shared" si="0"/>
        <v>5432.7000000000007</v>
      </c>
      <c r="G12" s="19"/>
      <c r="H12" s="16"/>
      <c r="I12" s="17"/>
      <c r="J12" s="18"/>
    </row>
    <row r="13" spans="2:29" x14ac:dyDescent="0.25">
      <c r="B13" s="7">
        <v>45940</v>
      </c>
      <c r="C13" s="8">
        <v>269.39999999999998</v>
      </c>
      <c r="D13" s="9"/>
      <c r="E13" s="10">
        <v>19.5</v>
      </c>
      <c r="F13" s="33">
        <f t="shared" si="0"/>
        <v>5253.2999999999993</v>
      </c>
      <c r="G13" s="19"/>
      <c r="H13" s="16"/>
      <c r="I13" s="17"/>
      <c r="J13" s="18"/>
    </row>
    <row r="14" spans="2:29" x14ac:dyDescent="0.25">
      <c r="B14" s="7">
        <v>45941</v>
      </c>
      <c r="C14" s="8">
        <v>275.7</v>
      </c>
      <c r="D14" s="9"/>
      <c r="E14" s="10">
        <v>19.5</v>
      </c>
      <c r="F14" s="33">
        <f t="shared" si="0"/>
        <v>5376.15</v>
      </c>
      <c r="G14" s="19"/>
      <c r="H14" s="16"/>
      <c r="I14" s="17"/>
      <c r="J14" s="18"/>
    </row>
    <row r="15" spans="2:29" x14ac:dyDescent="0.25">
      <c r="B15" s="7">
        <v>45942</v>
      </c>
      <c r="C15" s="8">
        <v>268.89999999999998</v>
      </c>
      <c r="D15" s="9"/>
      <c r="E15" s="10">
        <v>19.5</v>
      </c>
      <c r="F15" s="33">
        <f t="shared" si="0"/>
        <v>5243.5499999999993</v>
      </c>
      <c r="G15" s="19"/>
      <c r="H15" s="16"/>
      <c r="I15" s="17"/>
      <c r="J15" s="18"/>
    </row>
    <row r="16" spans="2:29" x14ac:dyDescent="0.25">
      <c r="B16" s="7">
        <v>45943</v>
      </c>
      <c r="C16" s="8">
        <v>258.3</v>
      </c>
      <c r="D16" s="9"/>
      <c r="E16" s="10">
        <v>19.5</v>
      </c>
      <c r="F16" s="33">
        <f t="shared" si="0"/>
        <v>5036.8500000000004</v>
      </c>
      <c r="G16" s="19"/>
      <c r="H16" s="16"/>
      <c r="I16" s="17"/>
      <c r="J16" s="18"/>
      <c r="L16" s="47"/>
      <c r="M16" s="48"/>
    </row>
    <row r="17" spans="2:13" x14ac:dyDescent="0.25">
      <c r="B17" s="7">
        <v>45944</v>
      </c>
      <c r="C17" s="8">
        <v>248.1</v>
      </c>
      <c r="D17" s="9"/>
      <c r="E17" s="10">
        <v>19.5</v>
      </c>
      <c r="F17" s="33">
        <f t="shared" si="0"/>
        <v>4837.95</v>
      </c>
      <c r="G17" s="19"/>
      <c r="H17" s="16"/>
      <c r="I17" s="17"/>
      <c r="J17" s="18"/>
      <c r="L17" s="47"/>
      <c r="M17" s="48"/>
    </row>
    <row r="18" spans="2:13" x14ac:dyDescent="0.25">
      <c r="B18" s="7">
        <v>45945</v>
      </c>
      <c r="C18" s="8">
        <v>260.19417475728153</v>
      </c>
      <c r="D18" s="9"/>
      <c r="E18" s="10">
        <v>19.5</v>
      </c>
      <c r="F18" s="33">
        <f t="shared" si="0"/>
        <v>5073.7864077669901</v>
      </c>
      <c r="G18" s="19"/>
      <c r="H18" s="16"/>
      <c r="I18" s="17"/>
      <c r="J18" s="18"/>
      <c r="L18" s="47"/>
      <c r="M18" s="48"/>
    </row>
    <row r="19" spans="2:13" x14ac:dyDescent="0.25">
      <c r="B19" s="7">
        <v>45946</v>
      </c>
      <c r="C19" s="8">
        <v>240.77669902912621</v>
      </c>
      <c r="D19" s="9"/>
      <c r="E19" s="10">
        <v>19.5</v>
      </c>
      <c r="F19" s="33">
        <f t="shared" si="0"/>
        <v>4695.1456310679614</v>
      </c>
      <c r="G19" s="19"/>
      <c r="H19" s="16"/>
      <c r="I19" s="17"/>
      <c r="J19" s="18"/>
      <c r="L19" s="47"/>
      <c r="M19" s="48"/>
    </row>
    <row r="20" spans="2:13" x14ac:dyDescent="0.25">
      <c r="B20" s="7">
        <v>45947</v>
      </c>
      <c r="C20" s="8">
        <v>256.31067961165047</v>
      </c>
      <c r="D20" s="9"/>
      <c r="E20" s="10">
        <v>19.5</v>
      </c>
      <c r="F20" s="33">
        <f t="shared" si="0"/>
        <v>4998.058252427184</v>
      </c>
      <c r="G20" s="19"/>
      <c r="H20" s="16"/>
      <c r="I20" s="17"/>
      <c r="J20" s="18"/>
      <c r="L20" s="47"/>
      <c r="M20" s="48"/>
    </row>
    <row r="21" spans="2:13" x14ac:dyDescent="0.25">
      <c r="B21" s="7">
        <v>45948</v>
      </c>
      <c r="C21" s="8">
        <v>265.04854368932035</v>
      </c>
      <c r="D21" s="9"/>
      <c r="E21" s="10">
        <v>19.5</v>
      </c>
      <c r="F21" s="33">
        <f t="shared" si="0"/>
        <v>5168.4466019417468</v>
      </c>
      <c r="G21" s="19"/>
      <c r="H21" s="16"/>
      <c r="I21" s="17"/>
      <c r="J21" s="18"/>
      <c r="L21" s="47"/>
      <c r="M21" s="48"/>
    </row>
    <row r="22" spans="2:13" x14ac:dyDescent="0.25">
      <c r="B22" s="7">
        <v>45949</v>
      </c>
      <c r="C22" s="8">
        <v>257.76699029126212</v>
      </c>
      <c r="D22" s="9"/>
      <c r="E22" s="10">
        <v>19.5</v>
      </c>
      <c r="F22" s="33">
        <f t="shared" si="0"/>
        <v>5026.4563106796113</v>
      </c>
      <c r="G22" s="19"/>
      <c r="H22" s="16"/>
      <c r="I22" s="17"/>
      <c r="J22" s="18"/>
      <c r="L22" s="47"/>
      <c r="M22" s="48"/>
    </row>
    <row r="23" spans="2:13" x14ac:dyDescent="0.25">
      <c r="B23" s="7">
        <v>45950</v>
      </c>
      <c r="C23" s="8">
        <v>237.37864077669903</v>
      </c>
      <c r="D23" s="9"/>
      <c r="E23" s="10">
        <v>19.5</v>
      </c>
      <c r="F23" s="33">
        <f t="shared" si="0"/>
        <v>4628.8834951456311</v>
      </c>
      <c r="G23" s="19"/>
      <c r="H23" s="16"/>
      <c r="I23" s="17"/>
      <c r="J23" s="18"/>
    </row>
    <row r="24" spans="2:13" x14ac:dyDescent="0.25">
      <c r="B24" s="7">
        <v>45951</v>
      </c>
      <c r="C24" s="8">
        <v>242.71844660194174</v>
      </c>
      <c r="D24" s="9"/>
      <c r="E24" s="10">
        <v>19.5</v>
      </c>
      <c r="F24" s="33">
        <f t="shared" si="0"/>
        <v>4733.0097087378635</v>
      </c>
      <c r="G24" s="19"/>
      <c r="H24" s="16"/>
      <c r="I24" s="17"/>
      <c r="J24" s="18"/>
    </row>
    <row r="25" spans="2:13" x14ac:dyDescent="0.25">
      <c r="B25" s="7">
        <v>45952</v>
      </c>
      <c r="C25" s="8">
        <v>251.94174757281553</v>
      </c>
      <c r="D25" s="9"/>
      <c r="E25" s="10">
        <v>19.5</v>
      </c>
      <c r="F25" s="33">
        <f t="shared" si="0"/>
        <v>4912.8640776699031</v>
      </c>
      <c r="G25" s="19"/>
      <c r="H25" s="16"/>
      <c r="I25" s="17"/>
      <c r="J25" s="18"/>
    </row>
    <row r="26" spans="2:13" x14ac:dyDescent="0.25">
      <c r="B26" s="7">
        <v>45953</v>
      </c>
      <c r="C26" s="8">
        <v>245.14563106796115</v>
      </c>
      <c r="D26" s="9"/>
      <c r="E26" s="10">
        <v>19.5</v>
      </c>
      <c r="F26" s="33">
        <f t="shared" si="0"/>
        <v>4780.3398058252424</v>
      </c>
      <c r="G26" s="19"/>
      <c r="H26" s="16"/>
      <c r="I26" s="17"/>
      <c r="J26" s="18"/>
    </row>
    <row r="27" spans="2:13" x14ac:dyDescent="0.25">
      <c r="B27" s="7">
        <v>45954</v>
      </c>
      <c r="C27" s="8">
        <v>257.28155339805824</v>
      </c>
      <c r="D27" s="9"/>
      <c r="E27" s="10">
        <v>19.5</v>
      </c>
      <c r="F27" s="33">
        <f t="shared" si="0"/>
        <v>5016.9902912621355</v>
      </c>
      <c r="G27" s="19"/>
      <c r="H27" s="16"/>
      <c r="I27" s="17"/>
      <c r="J27" s="18"/>
    </row>
    <row r="28" spans="2:13" x14ac:dyDescent="0.25">
      <c r="B28" s="7">
        <v>45955</v>
      </c>
      <c r="C28" s="8">
        <v>251.45631067961165</v>
      </c>
      <c r="D28" s="9"/>
      <c r="E28" s="10">
        <v>19.5</v>
      </c>
      <c r="F28" s="33">
        <f t="shared" si="0"/>
        <v>4903.3980582524273</v>
      </c>
      <c r="G28" s="19"/>
      <c r="H28" s="16"/>
      <c r="I28" s="17"/>
      <c r="J28" s="18"/>
    </row>
    <row r="29" spans="2:13" x14ac:dyDescent="0.25">
      <c r="B29" s="7">
        <v>45956</v>
      </c>
      <c r="C29" s="8">
        <v>260.67961165048541</v>
      </c>
      <c r="D29" s="9"/>
      <c r="E29" s="10">
        <v>19.5</v>
      </c>
      <c r="F29" s="33">
        <f t="shared" si="0"/>
        <v>5083.2524271844659</v>
      </c>
      <c r="G29" s="19"/>
      <c r="H29" s="16"/>
      <c r="I29" s="17"/>
      <c r="J29" s="18"/>
    </row>
    <row r="30" spans="2:13" x14ac:dyDescent="0.25">
      <c r="B30" s="7">
        <v>45957</v>
      </c>
      <c r="C30" s="8">
        <v>255.33980582524271</v>
      </c>
      <c r="D30" s="9"/>
      <c r="E30" s="10">
        <v>19.5</v>
      </c>
      <c r="F30" s="33">
        <f t="shared" si="0"/>
        <v>4979.1262135922325</v>
      </c>
      <c r="G30" s="19"/>
      <c r="H30" s="16"/>
      <c r="I30" s="17"/>
      <c r="J30" s="18"/>
    </row>
    <row r="31" spans="2:13" x14ac:dyDescent="0.25">
      <c r="B31" s="7">
        <v>45958</v>
      </c>
      <c r="C31" s="8">
        <v>236.89320388349515</v>
      </c>
      <c r="D31" s="9"/>
      <c r="E31" s="10">
        <v>19.5</v>
      </c>
      <c r="F31" s="33">
        <f t="shared" si="0"/>
        <v>4619.4174757281553</v>
      </c>
      <c r="G31" s="19"/>
      <c r="H31" s="16"/>
      <c r="I31" s="17"/>
      <c r="J31" s="18"/>
    </row>
    <row r="32" spans="2:13" x14ac:dyDescent="0.25">
      <c r="B32" s="7">
        <v>45959</v>
      </c>
      <c r="C32" s="8">
        <v>238.83495145631068</v>
      </c>
      <c r="D32" s="9"/>
      <c r="E32" s="10">
        <v>19.5</v>
      </c>
      <c r="F32" s="33">
        <f t="shared" si="0"/>
        <v>4657.2815533980583</v>
      </c>
      <c r="G32" s="19"/>
      <c r="H32" s="16"/>
      <c r="I32" s="17"/>
      <c r="J32" s="18"/>
    </row>
    <row r="33" spans="2:12" x14ac:dyDescent="0.25">
      <c r="B33" s="7">
        <v>45960</v>
      </c>
      <c r="C33" s="8">
        <v>230.09708737864077</v>
      </c>
      <c r="D33" s="9"/>
      <c r="E33" s="10">
        <v>19.5</v>
      </c>
      <c r="F33" s="33">
        <f t="shared" si="0"/>
        <v>4486.8932038834946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221.35922330097088</v>
      </c>
      <c r="D34" s="45"/>
      <c r="E34" s="10">
        <v>19.5</v>
      </c>
      <c r="F34" s="46">
        <f t="shared" si="0"/>
        <v>4316.5048543689318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8096.5233009708754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157882.20802201456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157882.20436893206</v>
      </c>
      <c r="L36" s="31">
        <f>J36-J4-J5-J6</f>
        <v>156147.07894291749</v>
      </c>
    </row>
    <row r="37" spans="2:12" x14ac:dyDescent="0.25">
      <c r="B37" s="26" t="s">
        <v>14</v>
      </c>
      <c r="C37" s="30">
        <f>C35</f>
        <v>8096.5233009708754</v>
      </c>
      <c r="D37" s="9">
        <f>D35/1.03</f>
        <v>0</v>
      </c>
      <c r="E37" s="10"/>
      <c r="F37" s="33">
        <f>SUM(F4:F36)</f>
        <v>157882.20436893206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-3.653082501841709E-3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125450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0">
        <v>45934</v>
      </c>
      <c r="Q3" s="13">
        <f>R3-P3</f>
        <v>27</v>
      </c>
      <c r="R3" s="61">
        <v>45961</v>
      </c>
      <c r="S3" s="13" t="s">
        <v>35</v>
      </c>
      <c r="T3" s="62">
        <v>369</v>
      </c>
      <c r="U3" s="63" t="s">
        <v>32</v>
      </c>
      <c r="V3" s="63" t="s">
        <v>33</v>
      </c>
      <c r="W3" s="64">
        <v>60</v>
      </c>
      <c r="X3" s="63" t="s">
        <v>34</v>
      </c>
      <c r="Y3" s="65">
        <v>613.86139000000003</v>
      </c>
      <c r="Z3" s="66">
        <v>36831.68</v>
      </c>
      <c r="AA3" s="66">
        <v>368.32</v>
      </c>
      <c r="AB3" s="66">
        <v>37200</v>
      </c>
      <c r="AC3" t="s">
        <v>36</v>
      </c>
    </row>
    <row r="4" spans="2:29" x14ac:dyDescent="0.25">
      <c r="B4" s="7">
        <v>45962</v>
      </c>
      <c r="C4" s="8">
        <v>232.52427184466018</v>
      </c>
      <c r="D4" s="9"/>
      <c r="E4" s="10">
        <v>20</v>
      </c>
      <c r="F4" s="33">
        <f>E4*C4</f>
        <v>4650.4854368932038</v>
      </c>
      <c r="G4" s="11"/>
      <c r="H4" s="12" t="s">
        <v>6</v>
      </c>
      <c r="I4" s="13">
        <v>0.01</v>
      </c>
      <c r="J4" s="14">
        <f>(F36+F37)*I4</f>
        <v>1423.6893203883494</v>
      </c>
      <c r="P4" s="67"/>
      <c r="Q4" s="67"/>
      <c r="R4" s="67"/>
      <c r="S4" s="67"/>
      <c r="T4" s="67"/>
      <c r="U4" s="67"/>
      <c r="V4" s="67" t="s">
        <v>42</v>
      </c>
      <c r="W4" s="67"/>
      <c r="X4" s="67"/>
      <c r="Y4" s="67"/>
      <c r="Z4" s="67"/>
      <c r="AA4" s="67"/>
      <c r="AB4" s="68">
        <v>-37200</v>
      </c>
    </row>
    <row r="5" spans="2:29" x14ac:dyDescent="0.25">
      <c r="B5" s="7">
        <v>45963</v>
      </c>
      <c r="C5" s="8">
        <v>237.37864077669903</v>
      </c>
      <c r="D5" s="9"/>
      <c r="E5" s="10">
        <v>20</v>
      </c>
      <c r="F5" s="33">
        <f t="shared" ref="F5:F34" si="0">E5*C5</f>
        <v>4747.5728155339802</v>
      </c>
      <c r="G5" s="11"/>
      <c r="H5" s="12" t="s">
        <v>7</v>
      </c>
      <c r="I5" s="13">
        <v>1E-3</v>
      </c>
      <c r="J5" s="14">
        <f>(F36+F37-J4-J6)*I5</f>
        <v>140.94524271844659</v>
      </c>
      <c r="P5" s="76">
        <v>45952</v>
      </c>
      <c r="Q5" s="13">
        <f>R5-P5</f>
        <v>39</v>
      </c>
      <c r="R5" s="61">
        <v>45991</v>
      </c>
      <c r="S5" s="13" t="s">
        <v>35</v>
      </c>
      <c r="T5" s="77">
        <v>406</v>
      </c>
      <c r="U5" s="63" t="s">
        <v>32</v>
      </c>
      <c r="V5" s="78" t="s">
        <v>38</v>
      </c>
      <c r="W5" s="79">
        <v>70</v>
      </c>
      <c r="X5" s="78" t="s">
        <v>34</v>
      </c>
      <c r="Y5" s="80">
        <v>790</v>
      </c>
      <c r="Z5" s="81">
        <v>55300</v>
      </c>
      <c r="AA5" s="82"/>
      <c r="AB5" s="81">
        <v>55300</v>
      </c>
      <c r="AC5" t="s">
        <v>40</v>
      </c>
    </row>
    <row r="6" spans="2:29" x14ac:dyDescent="0.25">
      <c r="B6" s="7">
        <v>45964</v>
      </c>
      <c r="C6" s="8">
        <v>213.59223300970874</v>
      </c>
      <c r="D6" s="9"/>
      <c r="E6" s="10">
        <v>20</v>
      </c>
      <c r="F6" s="33">
        <f t="shared" si="0"/>
        <v>4271.844660194175</v>
      </c>
      <c r="G6" s="11"/>
      <c r="H6" s="12" t="s">
        <v>8</v>
      </c>
      <c r="I6" s="13"/>
      <c r="J6" s="14"/>
      <c r="P6" s="76">
        <v>45952</v>
      </c>
      <c r="Q6" s="13">
        <f>R6-P6</f>
        <v>39</v>
      </c>
      <c r="R6" s="61">
        <v>45991</v>
      </c>
      <c r="S6" s="13" t="s">
        <v>35</v>
      </c>
      <c r="T6" s="77">
        <v>406</v>
      </c>
      <c r="U6" s="63" t="s">
        <v>32</v>
      </c>
      <c r="V6" s="78" t="s">
        <v>39</v>
      </c>
      <c r="W6" s="79">
        <v>30</v>
      </c>
      <c r="X6" s="78" t="s">
        <v>34</v>
      </c>
      <c r="Y6" s="80">
        <v>750</v>
      </c>
      <c r="Z6" s="81">
        <v>22500</v>
      </c>
      <c r="AA6" s="82"/>
      <c r="AB6" s="81">
        <v>22500</v>
      </c>
      <c r="AC6" t="s">
        <v>40</v>
      </c>
    </row>
    <row r="7" spans="2:29" x14ac:dyDescent="0.25">
      <c r="B7" s="7">
        <v>45965</v>
      </c>
      <c r="C7" s="8">
        <v>224.27184466019418</v>
      </c>
      <c r="D7" s="9"/>
      <c r="E7" s="10">
        <v>20</v>
      </c>
      <c r="F7" s="33">
        <f t="shared" si="0"/>
        <v>4485.4368932038833</v>
      </c>
      <c r="G7" s="11"/>
      <c r="H7" s="12" t="s">
        <v>9</v>
      </c>
      <c r="I7" s="13"/>
      <c r="J7" s="14">
        <f>'EKİM 2025'!J39*-1</f>
        <v>3.653082501841709E-3</v>
      </c>
      <c r="P7" s="76">
        <v>45952</v>
      </c>
      <c r="Q7" s="13">
        <f>R7-P7</f>
        <v>39</v>
      </c>
      <c r="R7" s="61">
        <v>45991</v>
      </c>
      <c r="S7" s="13" t="s">
        <v>35</v>
      </c>
      <c r="T7" s="77">
        <v>406</v>
      </c>
      <c r="U7" s="63" t="s">
        <v>32</v>
      </c>
      <c r="V7" s="78" t="s">
        <v>33</v>
      </c>
      <c r="W7" s="79">
        <v>55</v>
      </c>
      <c r="X7" s="78" t="s">
        <v>34</v>
      </c>
      <c r="Y7" s="80">
        <v>613.86139000000003</v>
      </c>
      <c r="Z7" s="81">
        <v>33762.379999999997</v>
      </c>
      <c r="AA7" s="81">
        <v>337.62</v>
      </c>
      <c r="AB7" s="81">
        <v>34100</v>
      </c>
      <c r="AC7" t="s">
        <v>40</v>
      </c>
    </row>
    <row r="8" spans="2:29" x14ac:dyDescent="0.25">
      <c r="B8" s="7">
        <v>45966</v>
      </c>
      <c r="C8" s="8">
        <v>233.49514563106794</v>
      </c>
      <c r="D8" s="9"/>
      <c r="E8" s="10">
        <v>20</v>
      </c>
      <c r="F8" s="33">
        <f t="shared" si="0"/>
        <v>4669.9029126213591</v>
      </c>
      <c r="G8" s="59">
        <v>45952</v>
      </c>
      <c r="H8" s="16" t="s">
        <v>50</v>
      </c>
      <c r="I8" s="17"/>
      <c r="J8" s="18">
        <v>55300</v>
      </c>
      <c r="P8" s="67"/>
      <c r="Q8" s="67"/>
      <c r="R8" s="67"/>
      <c r="S8" s="67"/>
      <c r="T8" s="67"/>
      <c r="U8" s="67"/>
      <c r="V8" s="67" t="s">
        <v>53</v>
      </c>
      <c r="W8" s="67"/>
      <c r="X8" s="67"/>
      <c r="Y8" s="67"/>
      <c r="Z8" s="67"/>
      <c r="AA8" s="67"/>
      <c r="AB8" s="68">
        <v>-111900</v>
      </c>
    </row>
    <row r="9" spans="2:29" x14ac:dyDescent="0.25">
      <c r="B9" s="7">
        <v>45967</v>
      </c>
      <c r="C9" s="8">
        <v>241.26213592233009</v>
      </c>
      <c r="D9" s="9"/>
      <c r="E9" s="10">
        <v>20</v>
      </c>
      <c r="F9" s="33">
        <f t="shared" si="0"/>
        <v>4825.2427184466014</v>
      </c>
      <c r="G9" s="59">
        <v>45952</v>
      </c>
      <c r="H9" s="16" t="s">
        <v>51</v>
      </c>
      <c r="I9" s="17"/>
      <c r="J9" s="18">
        <v>22500</v>
      </c>
      <c r="P9" s="75">
        <v>45987</v>
      </c>
      <c r="Q9" s="17">
        <f>R9-P9</f>
        <v>35</v>
      </c>
      <c r="R9" s="51">
        <v>46022</v>
      </c>
      <c r="S9" s="17" t="s">
        <v>35</v>
      </c>
      <c r="T9" s="74">
        <v>487</v>
      </c>
      <c r="U9" s="50" t="s">
        <v>32</v>
      </c>
      <c r="V9" s="73" t="s">
        <v>38</v>
      </c>
      <c r="W9" s="72">
        <v>80</v>
      </c>
      <c r="X9" s="73" t="s">
        <v>34</v>
      </c>
      <c r="Y9" s="71">
        <v>790</v>
      </c>
      <c r="Z9" s="69">
        <v>63200</v>
      </c>
      <c r="AA9" s="70"/>
      <c r="AB9" s="69">
        <v>63200</v>
      </c>
      <c r="AC9" t="s">
        <v>49</v>
      </c>
    </row>
    <row r="10" spans="2:29" x14ac:dyDescent="0.25">
      <c r="B10" s="7">
        <v>45968</v>
      </c>
      <c r="C10" s="8">
        <v>233.98058252427185</v>
      </c>
      <c r="D10" s="9"/>
      <c r="E10" s="10">
        <v>20</v>
      </c>
      <c r="F10" s="33">
        <f t="shared" si="0"/>
        <v>4679.6116504854372</v>
      </c>
      <c r="G10" s="59">
        <v>45952</v>
      </c>
      <c r="H10" s="16" t="s">
        <v>52</v>
      </c>
      <c r="I10" s="17"/>
      <c r="J10" s="18">
        <v>34100</v>
      </c>
      <c r="P10" s="75">
        <v>45987</v>
      </c>
      <c r="Q10" s="17">
        <f>R10-P10</f>
        <v>35</v>
      </c>
      <c r="R10" s="51">
        <v>46022</v>
      </c>
      <c r="S10" s="17" t="s">
        <v>35</v>
      </c>
      <c r="T10" s="74">
        <v>487</v>
      </c>
      <c r="U10" s="50" t="s">
        <v>32</v>
      </c>
      <c r="V10" s="73" t="s">
        <v>39</v>
      </c>
      <c r="W10" s="72">
        <v>10</v>
      </c>
      <c r="X10" s="73" t="s">
        <v>34</v>
      </c>
      <c r="Y10" s="71">
        <v>750</v>
      </c>
      <c r="Z10" s="69">
        <v>7500</v>
      </c>
      <c r="AA10" s="70"/>
      <c r="AB10" s="69">
        <v>7500</v>
      </c>
      <c r="AC10" t="s">
        <v>49</v>
      </c>
    </row>
    <row r="11" spans="2:29" x14ac:dyDescent="0.25">
      <c r="B11" s="7">
        <v>45969</v>
      </c>
      <c r="C11" s="8">
        <v>228.15533980582524</v>
      </c>
      <c r="D11" s="9"/>
      <c r="E11" s="10">
        <v>20</v>
      </c>
      <c r="F11" s="33">
        <f t="shared" si="0"/>
        <v>4563.1067961165045</v>
      </c>
      <c r="G11" s="19"/>
      <c r="H11" s="16"/>
      <c r="I11" s="17"/>
      <c r="J11" s="18"/>
      <c r="P11" s="75">
        <v>45987</v>
      </c>
      <c r="Q11" s="17">
        <f>R11-P11</f>
        <v>35</v>
      </c>
      <c r="R11" s="51">
        <v>46022</v>
      </c>
      <c r="S11" s="17" t="s">
        <v>35</v>
      </c>
      <c r="T11" s="74">
        <v>487</v>
      </c>
      <c r="U11" s="50" t="s">
        <v>32</v>
      </c>
      <c r="V11" s="73" t="s">
        <v>47</v>
      </c>
      <c r="W11" s="72">
        <v>60</v>
      </c>
      <c r="X11" s="73" t="s">
        <v>34</v>
      </c>
      <c r="Y11" s="71">
        <v>620</v>
      </c>
      <c r="Z11" s="69">
        <v>37200</v>
      </c>
      <c r="AA11" s="70"/>
      <c r="AB11" s="69">
        <v>37200</v>
      </c>
      <c r="AC11" t="s">
        <v>49</v>
      </c>
    </row>
    <row r="12" spans="2:29" x14ac:dyDescent="0.25">
      <c r="B12" s="7">
        <v>45970</v>
      </c>
      <c r="C12" s="8">
        <v>237.86407766990291</v>
      </c>
      <c r="D12" s="9"/>
      <c r="E12" s="10">
        <v>20</v>
      </c>
      <c r="F12" s="33">
        <f t="shared" si="0"/>
        <v>4757.2815533980583</v>
      </c>
      <c r="G12" s="19"/>
      <c r="H12" s="16"/>
      <c r="I12" s="17"/>
      <c r="J12" s="18"/>
      <c r="P12" s="75">
        <v>45987</v>
      </c>
      <c r="Q12" s="17">
        <f>R12-P12</f>
        <v>35</v>
      </c>
      <c r="R12" s="51">
        <v>46022</v>
      </c>
      <c r="S12" s="17" t="s">
        <v>35</v>
      </c>
      <c r="T12" s="74">
        <v>487</v>
      </c>
      <c r="U12" s="50" t="s">
        <v>32</v>
      </c>
      <c r="V12" s="73" t="s">
        <v>48</v>
      </c>
      <c r="W12" s="72">
        <v>15</v>
      </c>
      <c r="X12" s="73" t="s">
        <v>34</v>
      </c>
      <c r="Y12" s="71">
        <v>1170</v>
      </c>
      <c r="Z12" s="69">
        <v>17550</v>
      </c>
      <c r="AA12" s="70"/>
      <c r="AB12" s="69">
        <v>17550</v>
      </c>
      <c r="AC12" t="s">
        <v>49</v>
      </c>
    </row>
    <row r="13" spans="2:29" x14ac:dyDescent="0.25">
      <c r="B13" s="7">
        <v>45971</v>
      </c>
      <c r="C13" s="8">
        <v>230.58252427184465</v>
      </c>
      <c r="D13" s="9"/>
      <c r="E13" s="10">
        <v>20</v>
      </c>
      <c r="F13" s="33">
        <f t="shared" si="0"/>
        <v>4611.6504854368932</v>
      </c>
      <c r="G13" s="15">
        <v>46000</v>
      </c>
      <c r="H13" s="16" t="s">
        <v>54</v>
      </c>
      <c r="I13" s="17"/>
      <c r="J13" s="18">
        <v>-210000</v>
      </c>
    </row>
    <row r="14" spans="2:29" x14ac:dyDescent="0.25">
      <c r="B14" s="7">
        <v>45972</v>
      </c>
      <c r="C14" s="8">
        <v>241.74757281553397</v>
      </c>
      <c r="D14" s="9"/>
      <c r="E14" s="10">
        <v>20</v>
      </c>
      <c r="F14" s="33">
        <f t="shared" si="0"/>
        <v>4834.9514563106795</v>
      </c>
      <c r="G14" s="19"/>
      <c r="H14" s="16"/>
      <c r="I14" s="17"/>
      <c r="J14" s="18"/>
    </row>
    <row r="15" spans="2:29" x14ac:dyDescent="0.25">
      <c r="B15" s="7">
        <v>45973</v>
      </c>
      <c r="C15" s="8">
        <v>235.92233009708738</v>
      </c>
      <c r="D15" s="9"/>
      <c r="E15" s="10">
        <v>20</v>
      </c>
      <c r="F15" s="33">
        <f t="shared" si="0"/>
        <v>4718.4466019417478</v>
      </c>
      <c r="G15" s="15">
        <v>46007</v>
      </c>
      <c r="H15" s="16" t="s">
        <v>55</v>
      </c>
      <c r="I15" s="17"/>
      <c r="J15" s="18">
        <v>235384.19</v>
      </c>
    </row>
    <row r="16" spans="2:29" x14ac:dyDescent="0.25">
      <c r="B16" s="7">
        <v>45974</v>
      </c>
      <c r="C16" s="8">
        <v>246.11650485436891</v>
      </c>
      <c r="D16" s="9"/>
      <c r="E16" s="10">
        <v>20</v>
      </c>
      <c r="F16" s="33">
        <f t="shared" si="0"/>
        <v>4922.3300970873779</v>
      </c>
      <c r="G16" s="19"/>
      <c r="H16" s="16"/>
      <c r="I16" s="17"/>
      <c r="J16" s="18"/>
    </row>
    <row r="17" spans="2:10" x14ac:dyDescent="0.25">
      <c r="B17" s="7">
        <v>45975</v>
      </c>
      <c r="C17" s="8">
        <v>227.66990291262135</v>
      </c>
      <c r="D17" s="9"/>
      <c r="E17" s="10">
        <v>20</v>
      </c>
      <c r="F17" s="33">
        <f t="shared" si="0"/>
        <v>4553.3980582524273</v>
      </c>
      <c r="G17" s="19"/>
      <c r="H17" s="16"/>
      <c r="I17" s="17"/>
      <c r="J17" s="18"/>
    </row>
    <row r="18" spans="2:10" x14ac:dyDescent="0.25">
      <c r="B18" s="7">
        <v>45976</v>
      </c>
      <c r="C18" s="8">
        <v>218.93203883495144</v>
      </c>
      <c r="D18" s="9"/>
      <c r="E18" s="10">
        <v>20</v>
      </c>
      <c r="F18" s="33">
        <f t="shared" si="0"/>
        <v>4378.6407766990287</v>
      </c>
      <c r="G18" s="19"/>
      <c r="H18" s="16"/>
      <c r="I18" s="17"/>
      <c r="J18" s="18"/>
    </row>
    <row r="19" spans="2:10" x14ac:dyDescent="0.25">
      <c r="B19" s="7">
        <v>45977</v>
      </c>
      <c r="C19" s="8">
        <v>234.46601941747574</v>
      </c>
      <c r="D19" s="9"/>
      <c r="E19" s="10">
        <v>20</v>
      </c>
      <c r="F19" s="33">
        <f t="shared" si="0"/>
        <v>4689.3203883495144</v>
      </c>
      <c r="G19" s="19"/>
      <c r="H19" s="16"/>
      <c r="I19" s="17"/>
      <c r="J19" s="18"/>
    </row>
    <row r="20" spans="2:10" x14ac:dyDescent="0.25">
      <c r="B20" s="7">
        <v>45978</v>
      </c>
      <c r="C20" s="8">
        <v>248.05825242718447</v>
      </c>
      <c r="D20" s="9"/>
      <c r="E20" s="10">
        <v>20</v>
      </c>
      <c r="F20" s="33">
        <f t="shared" si="0"/>
        <v>4961.1650485436894</v>
      </c>
      <c r="G20" s="19"/>
      <c r="H20" s="16"/>
      <c r="I20" s="17"/>
      <c r="J20" s="18"/>
    </row>
    <row r="21" spans="2:10" x14ac:dyDescent="0.25">
      <c r="B21" s="7">
        <v>45979</v>
      </c>
      <c r="C21" s="8">
        <v>261.1650485436893</v>
      </c>
      <c r="D21" s="9"/>
      <c r="E21" s="10">
        <v>20</v>
      </c>
      <c r="F21" s="33">
        <f t="shared" si="0"/>
        <v>5223.3009708737864</v>
      </c>
      <c r="G21" s="19"/>
      <c r="H21" s="16"/>
      <c r="I21" s="17"/>
      <c r="J21" s="18"/>
    </row>
    <row r="22" spans="2:10" x14ac:dyDescent="0.25">
      <c r="B22" s="7">
        <v>45980</v>
      </c>
      <c r="C22" s="8">
        <v>261.65048543689318</v>
      </c>
      <c r="D22" s="9"/>
      <c r="E22" s="10">
        <v>20</v>
      </c>
      <c r="F22" s="33">
        <f t="shared" si="0"/>
        <v>5233.0097087378635</v>
      </c>
      <c r="G22" s="19"/>
      <c r="H22" s="16"/>
      <c r="I22" s="17"/>
      <c r="J22" s="18"/>
    </row>
    <row r="23" spans="2:10" x14ac:dyDescent="0.25">
      <c r="B23" s="7">
        <v>45981</v>
      </c>
      <c r="C23" s="8">
        <v>254.85436893203882</v>
      </c>
      <c r="D23" s="9"/>
      <c r="E23" s="10">
        <v>20</v>
      </c>
      <c r="F23" s="33">
        <f t="shared" si="0"/>
        <v>5097.0873786407765</v>
      </c>
      <c r="G23" s="19"/>
      <c r="H23" s="16"/>
      <c r="I23" s="17"/>
      <c r="J23" s="18"/>
    </row>
    <row r="24" spans="2:10" x14ac:dyDescent="0.25">
      <c r="B24" s="7">
        <v>45982</v>
      </c>
      <c r="C24" s="8">
        <v>249.51456310679612</v>
      </c>
      <c r="D24" s="9"/>
      <c r="E24" s="10">
        <v>20</v>
      </c>
      <c r="F24" s="33">
        <f t="shared" si="0"/>
        <v>4990.2912621359228</v>
      </c>
      <c r="G24" s="19"/>
      <c r="H24" s="16"/>
      <c r="I24" s="17"/>
      <c r="J24" s="18"/>
    </row>
    <row r="25" spans="2:10" x14ac:dyDescent="0.25">
      <c r="B25" s="7">
        <v>45983</v>
      </c>
      <c r="C25" s="8">
        <v>242.71844660194174</v>
      </c>
      <c r="D25" s="9"/>
      <c r="E25" s="10">
        <v>20</v>
      </c>
      <c r="F25" s="33">
        <f t="shared" si="0"/>
        <v>4854.3689320388348</v>
      </c>
      <c r="G25" s="19"/>
      <c r="H25" s="16"/>
      <c r="I25" s="17"/>
      <c r="J25" s="18"/>
    </row>
    <row r="26" spans="2:10" x14ac:dyDescent="0.25">
      <c r="B26" s="7">
        <v>45984</v>
      </c>
      <c r="C26" s="8">
        <v>240.77669902912621</v>
      </c>
      <c r="D26" s="9"/>
      <c r="E26" s="10">
        <v>20</v>
      </c>
      <c r="F26" s="33">
        <f t="shared" si="0"/>
        <v>4815.5339805825242</v>
      </c>
      <c r="G26" s="19"/>
      <c r="H26" s="16"/>
      <c r="I26" s="17"/>
      <c r="J26" s="18"/>
    </row>
    <row r="27" spans="2:10" x14ac:dyDescent="0.25">
      <c r="B27" s="7">
        <v>45985</v>
      </c>
      <c r="C27" s="8">
        <v>233.98058252427185</v>
      </c>
      <c r="D27" s="9"/>
      <c r="E27" s="10">
        <v>20</v>
      </c>
      <c r="F27" s="33">
        <f t="shared" si="0"/>
        <v>4679.6116504854372</v>
      </c>
      <c r="G27" s="19"/>
      <c r="H27" s="16"/>
      <c r="I27" s="17"/>
      <c r="J27" s="18"/>
    </row>
    <row r="28" spans="2:10" x14ac:dyDescent="0.25">
      <c r="B28" s="7">
        <v>45986</v>
      </c>
      <c r="C28" s="8">
        <v>243.6893203883495</v>
      </c>
      <c r="D28" s="9"/>
      <c r="E28" s="10">
        <v>20</v>
      </c>
      <c r="F28" s="33">
        <f t="shared" si="0"/>
        <v>4873.7864077669901</v>
      </c>
      <c r="G28" s="19"/>
      <c r="H28" s="16"/>
      <c r="I28" s="17"/>
      <c r="J28" s="18"/>
    </row>
    <row r="29" spans="2:10" x14ac:dyDescent="0.25">
      <c r="B29" s="7">
        <v>45987</v>
      </c>
      <c r="C29" s="8">
        <v>236.40776699029126</v>
      </c>
      <c r="D29" s="9"/>
      <c r="E29" s="10">
        <v>20</v>
      </c>
      <c r="F29" s="33">
        <f t="shared" si="0"/>
        <v>4728.155339805825</v>
      </c>
      <c r="G29" s="19"/>
      <c r="H29" s="16"/>
      <c r="I29" s="17"/>
      <c r="J29" s="18"/>
    </row>
    <row r="30" spans="2:10" x14ac:dyDescent="0.25">
      <c r="B30" s="7">
        <v>45988</v>
      </c>
      <c r="C30" s="8">
        <v>232.52427184466018</v>
      </c>
      <c r="D30" s="9"/>
      <c r="E30" s="10">
        <v>20</v>
      </c>
      <c r="F30" s="33">
        <f t="shared" si="0"/>
        <v>4650.4854368932038</v>
      </c>
      <c r="G30" s="19"/>
      <c r="H30" s="16"/>
      <c r="I30" s="17"/>
      <c r="J30" s="18"/>
    </row>
    <row r="31" spans="2:10" x14ac:dyDescent="0.25">
      <c r="B31" s="7">
        <v>45989</v>
      </c>
      <c r="C31" s="8">
        <v>235.4368932038835</v>
      </c>
      <c r="D31" s="9"/>
      <c r="E31" s="10">
        <v>20</v>
      </c>
      <c r="F31" s="33">
        <f t="shared" si="0"/>
        <v>4708.7378640776697</v>
      </c>
      <c r="G31" s="19"/>
      <c r="H31" s="16"/>
      <c r="I31" s="17"/>
      <c r="J31" s="18"/>
    </row>
    <row r="32" spans="2:10" x14ac:dyDescent="0.25">
      <c r="B32" s="7">
        <v>45990</v>
      </c>
      <c r="C32" s="8">
        <v>225.72815533980582</v>
      </c>
      <c r="D32" s="9"/>
      <c r="E32" s="10">
        <v>20</v>
      </c>
      <c r="F32" s="33">
        <f t="shared" si="0"/>
        <v>4514.5631067961167</v>
      </c>
      <c r="G32" s="19"/>
      <c r="H32" s="16"/>
      <c r="I32" s="17"/>
      <c r="J32" s="18"/>
    </row>
    <row r="33" spans="2:12" x14ac:dyDescent="0.25">
      <c r="B33" s="7">
        <v>45991</v>
      </c>
      <c r="C33" s="8">
        <v>233.98058252427185</v>
      </c>
      <c r="D33" s="9"/>
      <c r="E33" s="10">
        <v>20</v>
      </c>
      <c r="F33" s="33">
        <f t="shared" si="0"/>
        <v>4679.6116504854372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7118.4466019417468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138848.82821618929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142368.93203883493</v>
      </c>
      <c r="L36" s="31">
        <f>J36-J4-J5-J6</f>
        <v>140804.29747572815</v>
      </c>
    </row>
    <row r="37" spans="2:12" x14ac:dyDescent="0.25">
      <c r="B37" s="26" t="s">
        <v>14</v>
      </c>
      <c r="C37" s="30">
        <f>C35</f>
        <v>7118.4466019417468</v>
      </c>
      <c r="D37" s="9">
        <f>D35/1.03</f>
        <v>0</v>
      </c>
      <c r="E37" s="10"/>
      <c r="F37" s="33">
        <f>SUM(F4:F36)</f>
        <v>142368.93203883493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3520.103822645644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120350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0">
        <v>45934</v>
      </c>
      <c r="Q3" s="13">
        <f>R3-P3</f>
        <v>27</v>
      </c>
      <c r="R3" s="61">
        <v>45961</v>
      </c>
      <c r="S3" s="13" t="s">
        <v>35</v>
      </c>
      <c r="T3" s="62">
        <v>369</v>
      </c>
      <c r="U3" s="63" t="s">
        <v>32</v>
      </c>
      <c r="V3" s="63" t="s">
        <v>33</v>
      </c>
      <c r="W3" s="64">
        <v>60</v>
      </c>
      <c r="X3" s="63" t="s">
        <v>34</v>
      </c>
      <c r="Y3" s="65">
        <v>613.86139000000003</v>
      </c>
      <c r="Z3" s="66">
        <v>36831.68</v>
      </c>
      <c r="AA3" s="66">
        <v>368.32</v>
      </c>
      <c r="AB3" s="66">
        <v>37200</v>
      </c>
      <c r="AC3" t="s">
        <v>36</v>
      </c>
    </row>
    <row r="4" spans="2:29" x14ac:dyDescent="0.25">
      <c r="B4" s="7">
        <v>45992</v>
      </c>
      <c r="C4" s="8">
        <v>262.13592233009706</v>
      </c>
      <c r="D4" s="9"/>
      <c r="E4" s="10">
        <v>20</v>
      </c>
      <c r="F4" s="33">
        <f>E4*C4</f>
        <v>5242.7184466019407</v>
      </c>
      <c r="G4" s="11"/>
      <c r="H4" s="12" t="s">
        <v>6</v>
      </c>
      <c r="I4" s="13">
        <v>0.01</v>
      </c>
      <c r="J4" s="14">
        <f>(F36+F37)*I4</f>
        <v>1529.5145631067962</v>
      </c>
      <c r="P4" s="67"/>
      <c r="Q4" s="67"/>
      <c r="R4" s="67"/>
      <c r="S4" s="67"/>
      <c r="T4" s="67"/>
      <c r="U4" s="67"/>
      <c r="V4" s="67" t="s">
        <v>42</v>
      </c>
      <c r="W4" s="67"/>
      <c r="X4" s="67"/>
      <c r="Y4" s="67"/>
      <c r="Z4" s="67"/>
      <c r="AA4" s="67"/>
      <c r="AB4" s="68">
        <v>-37200</v>
      </c>
    </row>
    <row r="5" spans="2:29" x14ac:dyDescent="0.25">
      <c r="B5" s="7">
        <v>45993</v>
      </c>
      <c r="C5" s="8">
        <v>262.62135922330094</v>
      </c>
      <c r="D5" s="9"/>
      <c r="E5" s="10">
        <v>20</v>
      </c>
      <c r="F5" s="33">
        <f t="shared" ref="F5:F34" si="0">E5*C5</f>
        <v>5252.4271844660188</v>
      </c>
      <c r="G5" s="11"/>
      <c r="H5" s="12" t="s">
        <v>7</v>
      </c>
      <c r="I5" s="13">
        <v>1E-3</v>
      </c>
      <c r="J5" s="14">
        <f>(F36+F37-J4-J6)*I5</f>
        <v>151.42194174757282</v>
      </c>
      <c r="P5" s="76">
        <v>45952</v>
      </c>
      <c r="Q5" s="13">
        <f>R5-P5</f>
        <v>39</v>
      </c>
      <c r="R5" s="61">
        <v>45991</v>
      </c>
      <c r="S5" s="13" t="s">
        <v>35</v>
      </c>
      <c r="T5" s="77">
        <v>406</v>
      </c>
      <c r="U5" s="63" t="s">
        <v>32</v>
      </c>
      <c r="V5" s="78" t="s">
        <v>38</v>
      </c>
      <c r="W5" s="79">
        <v>70</v>
      </c>
      <c r="X5" s="78" t="s">
        <v>34</v>
      </c>
      <c r="Y5" s="80">
        <v>790</v>
      </c>
      <c r="Z5" s="81">
        <v>55300</v>
      </c>
      <c r="AA5" s="82"/>
      <c r="AB5" s="81">
        <v>55300</v>
      </c>
      <c r="AC5" t="s">
        <v>40</v>
      </c>
    </row>
    <row r="6" spans="2:29" x14ac:dyDescent="0.25">
      <c r="B6" s="7">
        <v>45994</v>
      </c>
      <c r="C6" s="8">
        <v>261.65048543689318</v>
      </c>
      <c r="D6" s="9"/>
      <c r="E6" s="10">
        <v>20</v>
      </c>
      <c r="F6" s="33">
        <f t="shared" si="0"/>
        <v>5233.0097087378635</v>
      </c>
      <c r="G6" s="11"/>
      <c r="H6" s="12" t="s">
        <v>8</v>
      </c>
      <c r="I6" s="13"/>
      <c r="J6" s="14"/>
      <c r="P6" s="76">
        <v>45952</v>
      </c>
      <c r="Q6" s="13">
        <f>R6-P6</f>
        <v>39</v>
      </c>
      <c r="R6" s="61">
        <v>45991</v>
      </c>
      <c r="S6" s="13" t="s">
        <v>35</v>
      </c>
      <c r="T6" s="77">
        <v>406</v>
      </c>
      <c r="U6" s="63" t="s">
        <v>32</v>
      </c>
      <c r="V6" s="78" t="s">
        <v>39</v>
      </c>
      <c r="W6" s="79">
        <v>30</v>
      </c>
      <c r="X6" s="78" t="s">
        <v>34</v>
      </c>
      <c r="Y6" s="80">
        <v>750</v>
      </c>
      <c r="Z6" s="81">
        <v>22500</v>
      </c>
      <c r="AA6" s="82"/>
      <c r="AB6" s="81">
        <v>22500</v>
      </c>
      <c r="AC6" t="s">
        <v>40</v>
      </c>
    </row>
    <row r="7" spans="2:29" x14ac:dyDescent="0.25">
      <c r="B7" s="7">
        <v>45995</v>
      </c>
      <c r="C7" s="8">
        <v>224.75728155339806</v>
      </c>
      <c r="D7" s="9"/>
      <c r="E7" s="10">
        <v>20</v>
      </c>
      <c r="F7" s="33">
        <f t="shared" si="0"/>
        <v>4495.1456310679614</v>
      </c>
      <c r="G7" s="11"/>
      <c r="H7" s="12" t="s">
        <v>9</v>
      </c>
      <c r="I7" s="13"/>
      <c r="J7" s="14">
        <f>'KASIM 2025'!J39*-1</f>
        <v>-3520.103822645644</v>
      </c>
      <c r="P7" s="76">
        <v>45952</v>
      </c>
      <c r="Q7" s="13">
        <f>R7-P7</f>
        <v>39</v>
      </c>
      <c r="R7" s="61">
        <v>45991</v>
      </c>
      <c r="S7" s="13" t="s">
        <v>35</v>
      </c>
      <c r="T7" s="77">
        <v>406</v>
      </c>
      <c r="U7" s="63" t="s">
        <v>32</v>
      </c>
      <c r="V7" s="78" t="s">
        <v>33</v>
      </c>
      <c r="W7" s="79">
        <v>55</v>
      </c>
      <c r="X7" s="78" t="s">
        <v>34</v>
      </c>
      <c r="Y7" s="80">
        <v>613.86139000000003</v>
      </c>
      <c r="Z7" s="81">
        <v>33762.379999999997</v>
      </c>
      <c r="AA7" s="81">
        <v>337.62</v>
      </c>
      <c r="AB7" s="81">
        <v>34100</v>
      </c>
      <c r="AC7" t="s">
        <v>40</v>
      </c>
    </row>
    <row r="8" spans="2:29" x14ac:dyDescent="0.25">
      <c r="B8" s="7">
        <v>45996</v>
      </c>
      <c r="C8" s="8">
        <v>239.32038834951456</v>
      </c>
      <c r="D8" s="9"/>
      <c r="E8" s="10">
        <v>20</v>
      </c>
      <c r="F8" s="33">
        <f t="shared" si="0"/>
        <v>4786.4077669902908</v>
      </c>
      <c r="G8" s="15"/>
      <c r="H8" s="16"/>
      <c r="I8" s="17"/>
      <c r="J8" s="18"/>
      <c r="P8" s="67"/>
      <c r="Q8" s="67"/>
      <c r="R8" s="67"/>
      <c r="S8" s="67"/>
      <c r="T8" s="67"/>
      <c r="U8" s="67"/>
      <c r="V8" s="67" t="s">
        <v>53</v>
      </c>
      <c r="W8" s="67"/>
      <c r="X8" s="67"/>
      <c r="Y8" s="67"/>
      <c r="Z8" s="67"/>
      <c r="AA8" s="67"/>
      <c r="AB8" s="68">
        <v>-111900</v>
      </c>
    </row>
    <row r="9" spans="2:29" x14ac:dyDescent="0.25">
      <c r="B9" s="7">
        <v>45997</v>
      </c>
      <c r="C9" s="8">
        <v>235.92233009708738</v>
      </c>
      <c r="D9" s="9"/>
      <c r="E9" s="10">
        <v>20</v>
      </c>
      <c r="F9" s="33">
        <f t="shared" si="0"/>
        <v>4718.4466019417478</v>
      </c>
      <c r="G9" s="75">
        <v>45987</v>
      </c>
      <c r="H9" s="16" t="s">
        <v>56</v>
      </c>
      <c r="I9" s="17"/>
      <c r="J9" s="18">
        <v>63200</v>
      </c>
      <c r="P9" s="83">
        <v>45987</v>
      </c>
      <c r="Q9" s="13">
        <f>R9-P9</f>
        <v>35</v>
      </c>
      <c r="R9" s="61">
        <v>46022</v>
      </c>
      <c r="S9" s="13" t="s">
        <v>35</v>
      </c>
      <c r="T9" s="84">
        <v>487</v>
      </c>
      <c r="U9" s="63" t="s">
        <v>32</v>
      </c>
      <c r="V9" s="85" t="s">
        <v>38</v>
      </c>
      <c r="W9" s="86">
        <v>80</v>
      </c>
      <c r="X9" s="85" t="s">
        <v>34</v>
      </c>
      <c r="Y9" s="87">
        <v>790</v>
      </c>
      <c r="Z9" s="88">
        <v>63200</v>
      </c>
      <c r="AA9" s="89"/>
      <c r="AB9" s="88">
        <v>63200</v>
      </c>
      <c r="AC9" t="s">
        <v>49</v>
      </c>
    </row>
    <row r="10" spans="2:29" x14ac:dyDescent="0.25">
      <c r="B10" s="7">
        <v>45998</v>
      </c>
      <c r="C10" s="8">
        <v>248.54368932038835</v>
      </c>
      <c r="D10" s="9"/>
      <c r="E10" s="10">
        <v>20</v>
      </c>
      <c r="F10" s="33">
        <f t="shared" si="0"/>
        <v>4970.8737864077666</v>
      </c>
      <c r="G10" s="75">
        <v>45987</v>
      </c>
      <c r="H10" s="16" t="s">
        <v>57</v>
      </c>
      <c r="I10" s="17"/>
      <c r="J10" s="18">
        <v>7500</v>
      </c>
      <c r="P10" s="83">
        <v>45987</v>
      </c>
      <c r="Q10" s="13">
        <f>R10-P10</f>
        <v>35</v>
      </c>
      <c r="R10" s="61">
        <v>46022</v>
      </c>
      <c r="S10" s="13" t="s">
        <v>35</v>
      </c>
      <c r="T10" s="84">
        <v>487</v>
      </c>
      <c r="U10" s="63" t="s">
        <v>32</v>
      </c>
      <c r="V10" s="85" t="s">
        <v>39</v>
      </c>
      <c r="W10" s="86">
        <v>10</v>
      </c>
      <c r="X10" s="85" t="s">
        <v>34</v>
      </c>
      <c r="Y10" s="87">
        <v>750</v>
      </c>
      <c r="Z10" s="88">
        <v>7500</v>
      </c>
      <c r="AA10" s="89"/>
      <c r="AB10" s="88">
        <v>7500</v>
      </c>
      <c r="AC10" t="s">
        <v>49</v>
      </c>
    </row>
    <row r="11" spans="2:29" x14ac:dyDescent="0.25">
      <c r="B11" s="7">
        <v>45999</v>
      </c>
      <c r="C11" s="8">
        <v>240.77669902912621</v>
      </c>
      <c r="D11" s="9"/>
      <c r="E11" s="10">
        <v>20</v>
      </c>
      <c r="F11" s="33">
        <f t="shared" si="0"/>
        <v>4815.5339805825242</v>
      </c>
      <c r="G11" s="75">
        <v>45987</v>
      </c>
      <c r="H11" s="16" t="s">
        <v>58</v>
      </c>
      <c r="I11" s="17"/>
      <c r="J11" s="18">
        <v>37200</v>
      </c>
      <c r="P11" s="83">
        <v>45987</v>
      </c>
      <c r="Q11" s="13">
        <f>R11-P11</f>
        <v>35</v>
      </c>
      <c r="R11" s="61">
        <v>46022</v>
      </c>
      <c r="S11" s="13" t="s">
        <v>35</v>
      </c>
      <c r="T11" s="84">
        <v>487</v>
      </c>
      <c r="U11" s="63" t="s">
        <v>32</v>
      </c>
      <c r="V11" s="85" t="s">
        <v>47</v>
      </c>
      <c r="W11" s="86">
        <v>60</v>
      </c>
      <c r="X11" s="85" t="s">
        <v>34</v>
      </c>
      <c r="Y11" s="87">
        <v>620</v>
      </c>
      <c r="Z11" s="88">
        <v>37200</v>
      </c>
      <c r="AA11" s="89"/>
      <c r="AB11" s="88">
        <v>37200</v>
      </c>
      <c r="AC11" t="s">
        <v>49</v>
      </c>
    </row>
    <row r="12" spans="2:29" x14ac:dyDescent="0.25">
      <c r="B12" s="7">
        <v>46000</v>
      </c>
      <c r="C12" s="8">
        <v>250.97087378640776</v>
      </c>
      <c r="D12" s="9"/>
      <c r="E12" s="10">
        <v>20</v>
      </c>
      <c r="F12" s="33">
        <f t="shared" si="0"/>
        <v>5019.4174757281553</v>
      </c>
      <c r="G12" s="75">
        <v>45987</v>
      </c>
      <c r="H12" s="16" t="s">
        <v>59</v>
      </c>
      <c r="I12" s="17"/>
      <c r="J12" s="18">
        <v>17550</v>
      </c>
      <c r="P12" s="83">
        <v>45987</v>
      </c>
      <c r="Q12" s="13">
        <f>R12-P12</f>
        <v>35</v>
      </c>
      <c r="R12" s="61">
        <v>46022</v>
      </c>
      <c r="S12" s="13" t="s">
        <v>35</v>
      </c>
      <c r="T12" s="84">
        <v>487</v>
      </c>
      <c r="U12" s="63" t="s">
        <v>32</v>
      </c>
      <c r="V12" s="85" t="s">
        <v>48</v>
      </c>
      <c r="W12" s="86">
        <v>15</v>
      </c>
      <c r="X12" s="85" t="s">
        <v>34</v>
      </c>
      <c r="Y12" s="87">
        <v>1170</v>
      </c>
      <c r="Z12" s="88">
        <v>17550</v>
      </c>
      <c r="AA12" s="89"/>
      <c r="AB12" s="88">
        <v>17550</v>
      </c>
      <c r="AC12" t="s">
        <v>49</v>
      </c>
    </row>
    <row r="13" spans="2:29" x14ac:dyDescent="0.25">
      <c r="B13" s="7">
        <v>46001</v>
      </c>
      <c r="C13" s="8">
        <v>253.88349514563106</v>
      </c>
      <c r="D13" s="9"/>
      <c r="E13" s="10">
        <v>20</v>
      </c>
      <c r="F13" s="33">
        <f t="shared" si="0"/>
        <v>5077.6699029126212</v>
      </c>
      <c r="G13" s="19"/>
      <c r="H13" s="16"/>
      <c r="I13" s="17"/>
      <c r="J13" s="18"/>
      <c r="P13" s="67"/>
      <c r="Q13" s="67"/>
      <c r="R13" s="67"/>
      <c r="S13" s="67"/>
      <c r="T13" s="67"/>
      <c r="U13" s="67"/>
      <c r="V13" s="67" t="s">
        <v>60</v>
      </c>
      <c r="W13" s="67"/>
      <c r="X13" s="67"/>
      <c r="Y13" s="67"/>
      <c r="Z13" s="67"/>
      <c r="AA13" s="67"/>
      <c r="AB13" s="68">
        <v>-125450</v>
      </c>
    </row>
    <row r="14" spans="2:29" x14ac:dyDescent="0.25">
      <c r="B14" s="7">
        <v>46002</v>
      </c>
      <c r="C14" s="8">
        <v>276.21359223300971</v>
      </c>
      <c r="D14" s="9"/>
      <c r="E14" s="10">
        <v>20</v>
      </c>
      <c r="F14" s="33">
        <f t="shared" si="0"/>
        <v>5524.2718446601939</v>
      </c>
      <c r="G14" s="19"/>
      <c r="H14" s="16"/>
      <c r="I14" s="17"/>
      <c r="J14" s="18"/>
      <c r="P14" s="99">
        <v>46022</v>
      </c>
      <c r="Q14" s="97">
        <f>R14-P14</f>
        <v>31</v>
      </c>
      <c r="R14" s="95">
        <v>46053</v>
      </c>
      <c r="S14" s="97" t="s">
        <v>35</v>
      </c>
      <c r="T14" s="96">
        <v>598</v>
      </c>
      <c r="U14" s="94" t="s">
        <v>32</v>
      </c>
      <c r="V14" s="93" t="s">
        <v>38</v>
      </c>
      <c r="W14" s="92">
        <v>60</v>
      </c>
      <c r="X14" s="93" t="s">
        <v>34</v>
      </c>
      <c r="Y14" s="91">
        <v>810</v>
      </c>
      <c r="Z14" s="98">
        <v>48600</v>
      </c>
      <c r="AA14" s="90"/>
      <c r="AB14" s="98">
        <v>48600</v>
      </c>
      <c r="AC14" s="101" t="s">
        <v>61</v>
      </c>
    </row>
    <row r="15" spans="2:29" x14ac:dyDescent="0.25">
      <c r="B15" s="7">
        <v>46003</v>
      </c>
      <c r="C15" s="8">
        <v>273.30097087378641</v>
      </c>
      <c r="D15" s="9"/>
      <c r="E15" s="10">
        <v>20</v>
      </c>
      <c r="F15" s="33">
        <f t="shared" si="0"/>
        <v>5466.019417475728</v>
      </c>
      <c r="G15" s="15">
        <v>46041</v>
      </c>
      <c r="H15" s="16" t="s">
        <v>65</v>
      </c>
      <c r="I15" s="17"/>
      <c r="J15" s="18">
        <v>29340.62</v>
      </c>
      <c r="P15" s="99">
        <v>46022</v>
      </c>
      <c r="Q15" s="97">
        <f>R15-P15</f>
        <v>31</v>
      </c>
      <c r="R15" s="95">
        <v>46053</v>
      </c>
      <c r="S15" s="97" t="s">
        <v>35</v>
      </c>
      <c r="T15" s="96">
        <v>598</v>
      </c>
      <c r="U15" s="94" t="s">
        <v>32</v>
      </c>
      <c r="V15" s="93" t="s">
        <v>39</v>
      </c>
      <c r="W15" s="92">
        <v>15</v>
      </c>
      <c r="X15" s="93" t="s">
        <v>34</v>
      </c>
      <c r="Y15" s="91">
        <v>770</v>
      </c>
      <c r="Z15" s="98">
        <v>11550</v>
      </c>
      <c r="AA15" s="90"/>
      <c r="AB15" s="98">
        <v>11550</v>
      </c>
      <c r="AC15" s="101" t="s">
        <v>61</v>
      </c>
    </row>
    <row r="16" spans="2:29" x14ac:dyDescent="0.25">
      <c r="B16" s="7">
        <v>46004</v>
      </c>
      <c r="C16" s="8">
        <v>259.70873786407765</v>
      </c>
      <c r="D16" s="9"/>
      <c r="E16" s="10">
        <v>20</v>
      </c>
      <c r="F16" s="33">
        <f t="shared" si="0"/>
        <v>5194.174757281553</v>
      </c>
      <c r="G16" s="19"/>
      <c r="H16" s="16"/>
      <c r="I16" s="17"/>
      <c r="J16" s="18"/>
      <c r="P16" s="99">
        <v>46022</v>
      </c>
      <c r="Q16" s="97">
        <f>R16-P16</f>
        <v>31</v>
      </c>
      <c r="R16" s="95">
        <v>46053</v>
      </c>
      <c r="S16" s="97" t="s">
        <v>35</v>
      </c>
      <c r="T16" s="96">
        <v>598</v>
      </c>
      <c r="U16" s="94" t="s">
        <v>32</v>
      </c>
      <c r="V16" s="93" t="s">
        <v>62</v>
      </c>
      <c r="W16" s="92">
        <v>60</v>
      </c>
      <c r="X16" s="93" t="s">
        <v>34</v>
      </c>
      <c r="Y16" s="91">
        <v>620</v>
      </c>
      <c r="Z16" s="98">
        <v>37200</v>
      </c>
      <c r="AA16" s="90"/>
      <c r="AB16" s="98">
        <v>37200</v>
      </c>
      <c r="AC16" s="101" t="s">
        <v>61</v>
      </c>
    </row>
    <row r="17" spans="2:29" x14ac:dyDescent="0.25">
      <c r="B17" s="7">
        <v>46005</v>
      </c>
      <c r="C17" s="8">
        <v>252.42718446601941</v>
      </c>
      <c r="D17" s="9"/>
      <c r="E17" s="10">
        <v>20</v>
      </c>
      <c r="F17" s="33">
        <f t="shared" si="0"/>
        <v>5048.5436893203878</v>
      </c>
      <c r="G17" s="19"/>
      <c r="H17" s="16"/>
      <c r="I17" s="17"/>
      <c r="J17" s="18"/>
      <c r="P17" s="99">
        <v>46022</v>
      </c>
      <c r="Q17" s="97">
        <f>R17-P17</f>
        <v>31</v>
      </c>
      <c r="R17" s="95">
        <v>46053</v>
      </c>
      <c r="S17" s="97" t="s">
        <v>35</v>
      </c>
      <c r="T17" s="96">
        <v>598</v>
      </c>
      <c r="U17" s="94" t="s">
        <v>32</v>
      </c>
      <c r="V17" s="93" t="s">
        <v>63</v>
      </c>
      <c r="W17" s="100">
        <v>1000</v>
      </c>
      <c r="X17" s="93" t="s">
        <v>12</v>
      </c>
      <c r="Y17" s="91">
        <v>23</v>
      </c>
      <c r="Z17" s="98">
        <v>23000</v>
      </c>
      <c r="AA17" s="90"/>
      <c r="AB17" s="98">
        <v>23000</v>
      </c>
      <c r="AC17" s="101" t="s">
        <v>61</v>
      </c>
    </row>
    <row r="18" spans="2:29" x14ac:dyDescent="0.25">
      <c r="B18" s="7">
        <v>46006</v>
      </c>
      <c r="C18" s="8">
        <v>235.4368932038835</v>
      </c>
      <c r="D18" s="9"/>
      <c r="E18" s="10">
        <v>20</v>
      </c>
      <c r="F18" s="33">
        <f t="shared" si="0"/>
        <v>4708.7378640776697</v>
      </c>
      <c r="G18" s="19"/>
      <c r="H18" s="16"/>
      <c r="I18" s="17"/>
      <c r="J18" s="18"/>
    </row>
    <row r="19" spans="2:29" x14ac:dyDescent="0.25">
      <c r="B19" s="7">
        <v>46007</v>
      </c>
      <c r="C19" s="8">
        <v>250.48543689320388</v>
      </c>
      <c r="D19" s="9"/>
      <c r="E19" s="10">
        <v>20</v>
      </c>
      <c r="F19" s="33">
        <f t="shared" si="0"/>
        <v>5009.7087378640772</v>
      </c>
      <c r="G19" s="19"/>
      <c r="H19" s="16"/>
      <c r="I19" s="17"/>
      <c r="J19" s="18"/>
    </row>
    <row r="20" spans="2:29" x14ac:dyDescent="0.25">
      <c r="B20" s="7">
        <v>46008</v>
      </c>
      <c r="C20" s="8">
        <v>236.89320388349515</v>
      </c>
      <c r="D20" s="9"/>
      <c r="E20" s="10">
        <v>20</v>
      </c>
      <c r="F20" s="33">
        <f t="shared" si="0"/>
        <v>4737.8640776699031</v>
      </c>
      <c r="G20" s="19"/>
      <c r="H20" s="16"/>
      <c r="I20" s="17"/>
      <c r="J20" s="18"/>
    </row>
    <row r="21" spans="2:29" x14ac:dyDescent="0.25">
      <c r="B21" s="7">
        <v>46009</v>
      </c>
      <c r="C21" s="8">
        <v>233.00970873786406</v>
      </c>
      <c r="D21" s="9"/>
      <c r="E21" s="10">
        <v>20</v>
      </c>
      <c r="F21" s="33">
        <f t="shared" si="0"/>
        <v>4660.194174757281</v>
      </c>
      <c r="G21" s="19"/>
      <c r="H21" s="16"/>
      <c r="I21" s="17"/>
      <c r="J21" s="18"/>
    </row>
    <row r="22" spans="2:29" x14ac:dyDescent="0.25">
      <c r="B22" s="7">
        <v>46010</v>
      </c>
      <c r="C22" s="8">
        <v>226.21359223300971</v>
      </c>
      <c r="D22" s="9"/>
      <c r="E22" s="10">
        <v>20</v>
      </c>
      <c r="F22" s="33">
        <f t="shared" si="0"/>
        <v>4524.2718446601939</v>
      </c>
      <c r="G22" s="19"/>
      <c r="H22" s="16"/>
      <c r="I22" s="17"/>
      <c r="J22" s="18"/>
    </row>
    <row r="23" spans="2:29" x14ac:dyDescent="0.25">
      <c r="B23" s="7">
        <v>46011</v>
      </c>
      <c r="C23" s="8">
        <v>235.4368932038835</v>
      </c>
      <c r="D23" s="9"/>
      <c r="E23" s="10">
        <v>20</v>
      </c>
      <c r="F23" s="33">
        <f t="shared" si="0"/>
        <v>4708.7378640776697</v>
      </c>
      <c r="G23" s="19"/>
      <c r="H23" s="16"/>
      <c r="I23" s="17"/>
      <c r="J23" s="18"/>
    </row>
    <row r="24" spans="2:29" x14ac:dyDescent="0.25">
      <c r="B24" s="7">
        <v>46012</v>
      </c>
      <c r="C24" s="8">
        <v>227.66990291262135</v>
      </c>
      <c r="D24" s="9"/>
      <c r="E24" s="10">
        <v>20</v>
      </c>
      <c r="F24" s="33">
        <f t="shared" si="0"/>
        <v>4553.3980582524273</v>
      </c>
      <c r="G24" s="19"/>
      <c r="H24" s="16"/>
      <c r="I24" s="17"/>
      <c r="J24" s="18"/>
    </row>
    <row r="25" spans="2:29" x14ac:dyDescent="0.25">
      <c r="B25" s="7">
        <v>46013</v>
      </c>
      <c r="C25" s="8">
        <v>219.41747572815532</v>
      </c>
      <c r="D25" s="9"/>
      <c r="E25" s="10">
        <v>20</v>
      </c>
      <c r="F25" s="33">
        <f t="shared" si="0"/>
        <v>4388.3495145631068</v>
      </c>
      <c r="G25" s="19"/>
      <c r="H25" s="16"/>
      <c r="I25" s="17"/>
      <c r="J25" s="18"/>
    </row>
    <row r="26" spans="2:29" x14ac:dyDescent="0.25">
      <c r="B26" s="7">
        <v>46014</v>
      </c>
      <c r="C26" s="8">
        <v>233.49514563106794</v>
      </c>
      <c r="D26" s="9"/>
      <c r="E26" s="10">
        <v>20</v>
      </c>
      <c r="F26" s="33">
        <f t="shared" si="0"/>
        <v>4669.9029126213591</v>
      </c>
      <c r="G26" s="19"/>
      <c r="H26" s="16"/>
      <c r="I26" s="17"/>
      <c r="J26" s="18"/>
    </row>
    <row r="27" spans="2:29" x14ac:dyDescent="0.25">
      <c r="B27" s="7">
        <v>46015</v>
      </c>
      <c r="C27" s="8">
        <v>217.96116504854368</v>
      </c>
      <c r="D27" s="9"/>
      <c r="E27" s="10">
        <v>20</v>
      </c>
      <c r="F27" s="33">
        <f t="shared" si="0"/>
        <v>4359.2233009708734</v>
      </c>
      <c r="G27" s="19"/>
      <c r="H27" s="16"/>
      <c r="I27" s="17"/>
      <c r="J27" s="18"/>
    </row>
    <row r="28" spans="2:29" x14ac:dyDescent="0.25">
      <c r="B28" s="7">
        <v>46016</v>
      </c>
      <c r="C28" s="8">
        <v>244.66019417475727</v>
      </c>
      <c r="D28" s="9"/>
      <c r="E28" s="10">
        <v>20</v>
      </c>
      <c r="F28" s="33">
        <f t="shared" si="0"/>
        <v>4893.2038834951454</v>
      </c>
      <c r="G28" s="19"/>
      <c r="H28" s="16"/>
      <c r="I28" s="17"/>
      <c r="J28" s="18"/>
    </row>
    <row r="29" spans="2:29" x14ac:dyDescent="0.25">
      <c r="B29" s="7">
        <v>46017</v>
      </c>
      <c r="C29" s="8">
        <v>226.69902912621359</v>
      </c>
      <c r="D29" s="9"/>
      <c r="E29" s="10">
        <v>20</v>
      </c>
      <c r="F29" s="33">
        <f t="shared" si="0"/>
        <v>4533.980582524272</v>
      </c>
      <c r="G29" s="19"/>
      <c r="H29" s="16"/>
      <c r="I29" s="17"/>
      <c r="J29" s="18"/>
    </row>
    <row r="30" spans="2:29" x14ac:dyDescent="0.25">
      <c r="B30" s="7">
        <v>46018</v>
      </c>
      <c r="C30" s="8">
        <v>218.44660194174756</v>
      </c>
      <c r="D30" s="9"/>
      <c r="E30" s="10">
        <v>20</v>
      </c>
      <c r="F30" s="33">
        <f t="shared" si="0"/>
        <v>4368.9320388349515</v>
      </c>
      <c r="G30" s="19"/>
      <c r="H30" s="16"/>
      <c r="I30" s="17"/>
      <c r="J30" s="18"/>
    </row>
    <row r="31" spans="2:29" x14ac:dyDescent="0.25">
      <c r="B31" s="7">
        <v>46019</v>
      </c>
      <c r="C31" s="8">
        <v>260.67961165048541</v>
      </c>
      <c r="D31" s="9"/>
      <c r="E31" s="10">
        <v>20</v>
      </c>
      <c r="F31" s="33">
        <f t="shared" si="0"/>
        <v>5213.5922330097083</v>
      </c>
      <c r="G31" s="19"/>
      <c r="H31" s="16"/>
      <c r="I31" s="17"/>
      <c r="J31" s="18"/>
    </row>
    <row r="32" spans="2:29" x14ac:dyDescent="0.25">
      <c r="B32" s="7">
        <v>46020</v>
      </c>
      <c r="C32" s="8">
        <v>280.09708737864077</v>
      </c>
      <c r="D32" s="9"/>
      <c r="E32" s="10">
        <v>20</v>
      </c>
      <c r="F32" s="33">
        <f t="shared" si="0"/>
        <v>5601.9417475728151</v>
      </c>
      <c r="G32" s="19"/>
      <c r="H32" s="16"/>
      <c r="I32" s="17"/>
      <c r="J32" s="18"/>
    </row>
    <row r="33" spans="2:12" x14ac:dyDescent="0.25">
      <c r="B33" s="7">
        <v>46021</v>
      </c>
      <c r="C33" s="8">
        <v>282.52427184466018</v>
      </c>
      <c r="D33" s="9"/>
      <c r="E33" s="10">
        <v>20</v>
      </c>
      <c r="F33" s="33">
        <f t="shared" si="0"/>
        <v>5650.4854368932038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276.21359223300971</v>
      </c>
      <c r="D34" s="45"/>
      <c r="E34" s="10">
        <v>20</v>
      </c>
      <c r="F34" s="46">
        <f t="shared" si="0"/>
        <v>5524.2718446601939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7647.5728155339821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152951.45268220874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152951.45631067961</v>
      </c>
      <c r="L36" s="31">
        <f>J36-J4-J5-J6</f>
        <v>151270.51980582526</v>
      </c>
    </row>
    <row r="37" spans="2:12" x14ac:dyDescent="0.25">
      <c r="B37" s="26" t="s">
        <v>14</v>
      </c>
      <c r="C37" s="30">
        <f>C35</f>
        <v>7647.5728155339821</v>
      </c>
      <c r="D37" s="9">
        <f>D35/1.03</f>
        <v>0</v>
      </c>
      <c r="E37" s="10"/>
      <c r="F37" s="33">
        <f>SUM(F4:F36)</f>
        <v>152951.45631067961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3.6284708767198026E-3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12CD5-9E70-41DE-8632-10C9D2620579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94200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0">
        <v>45934</v>
      </c>
      <c r="Q3" s="13">
        <f>R3-P3</f>
        <v>27</v>
      </c>
      <c r="R3" s="61">
        <v>45961</v>
      </c>
      <c r="S3" s="13" t="s">
        <v>35</v>
      </c>
      <c r="T3" s="62">
        <v>369</v>
      </c>
      <c r="U3" s="63" t="s">
        <v>32</v>
      </c>
      <c r="V3" s="63" t="s">
        <v>33</v>
      </c>
      <c r="W3" s="64">
        <v>60</v>
      </c>
      <c r="X3" s="63" t="s">
        <v>34</v>
      </c>
      <c r="Y3" s="65">
        <v>613.86139000000003</v>
      </c>
      <c r="Z3" s="66">
        <v>36831.68</v>
      </c>
      <c r="AA3" s="66">
        <v>368.32</v>
      </c>
      <c r="AB3" s="66">
        <v>37200</v>
      </c>
      <c r="AC3" t="s">
        <v>36</v>
      </c>
    </row>
    <row r="4" spans="2:29" x14ac:dyDescent="0.25">
      <c r="B4" s="7">
        <v>46023</v>
      </c>
      <c r="C4" s="8">
        <v>273.78640776699029</v>
      </c>
      <c r="D4" s="9"/>
      <c r="E4" s="10">
        <v>20.75</v>
      </c>
      <c r="F4" s="33">
        <f>E4*C4</f>
        <v>5681.0679611650485</v>
      </c>
      <c r="G4" s="11"/>
      <c r="H4" s="12" t="s">
        <v>6</v>
      </c>
      <c r="I4" s="13">
        <v>0.01</v>
      </c>
      <c r="J4" s="14">
        <f>(F36+F37)*I4</f>
        <v>2452.9999999999995</v>
      </c>
      <c r="P4" s="67"/>
      <c r="Q4" s="67"/>
      <c r="R4" s="67"/>
      <c r="S4" s="67"/>
      <c r="T4" s="67"/>
      <c r="U4" s="67"/>
      <c r="V4" s="67" t="s">
        <v>42</v>
      </c>
      <c r="W4" s="67"/>
      <c r="X4" s="67"/>
      <c r="Y4" s="67"/>
      <c r="Z4" s="67"/>
      <c r="AA4" s="67"/>
      <c r="AB4" s="68">
        <v>-37200</v>
      </c>
    </row>
    <row r="5" spans="2:29" x14ac:dyDescent="0.25">
      <c r="B5" s="7">
        <v>46024</v>
      </c>
      <c r="C5" s="8">
        <v>271.84466019417476</v>
      </c>
      <c r="D5" s="9"/>
      <c r="E5" s="10">
        <v>20.75</v>
      </c>
      <c r="F5" s="33">
        <f t="shared" ref="F5:F34" si="0">E5*C5</f>
        <v>5640.7766990291266</v>
      </c>
      <c r="G5" s="11"/>
      <c r="H5" s="12" t="s">
        <v>7</v>
      </c>
      <c r="I5" s="13">
        <v>1E-3</v>
      </c>
      <c r="J5" s="14">
        <f>(F36+F37-J4-J6)*I5</f>
        <v>242.84699999999998</v>
      </c>
      <c r="P5" s="76">
        <v>45952</v>
      </c>
      <c r="Q5" s="13">
        <f>R5-P5</f>
        <v>39</v>
      </c>
      <c r="R5" s="61">
        <v>45991</v>
      </c>
      <c r="S5" s="13" t="s">
        <v>35</v>
      </c>
      <c r="T5" s="77">
        <v>406</v>
      </c>
      <c r="U5" s="63" t="s">
        <v>32</v>
      </c>
      <c r="V5" s="78" t="s">
        <v>38</v>
      </c>
      <c r="W5" s="79">
        <v>70</v>
      </c>
      <c r="X5" s="78" t="s">
        <v>34</v>
      </c>
      <c r="Y5" s="80">
        <v>790</v>
      </c>
      <c r="Z5" s="81">
        <v>55300</v>
      </c>
      <c r="AA5" s="82"/>
      <c r="AB5" s="81">
        <v>55300</v>
      </c>
      <c r="AC5" t="s">
        <v>40</v>
      </c>
    </row>
    <row r="6" spans="2:29" x14ac:dyDescent="0.25">
      <c r="B6" s="7">
        <v>46025</v>
      </c>
      <c r="C6" s="8">
        <v>273.30097087378641</v>
      </c>
      <c r="D6" s="9"/>
      <c r="E6" s="10">
        <v>20.75</v>
      </c>
      <c r="F6" s="33">
        <f t="shared" si="0"/>
        <v>5670.9951456310682</v>
      </c>
      <c r="G6" s="11"/>
      <c r="H6" s="12" t="s">
        <v>8</v>
      </c>
      <c r="I6" s="13"/>
      <c r="J6" s="14"/>
      <c r="P6" s="76">
        <v>45952</v>
      </c>
      <c r="Q6" s="13">
        <f>R6-P6</f>
        <v>39</v>
      </c>
      <c r="R6" s="61">
        <v>45991</v>
      </c>
      <c r="S6" s="13" t="s">
        <v>35</v>
      </c>
      <c r="T6" s="77">
        <v>406</v>
      </c>
      <c r="U6" s="63" t="s">
        <v>32</v>
      </c>
      <c r="V6" s="78" t="s">
        <v>39</v>
      </c>
      <c r="W6" s="79">
        <v>30</v>
      </c>
      <c r="X6" s="78" t="s">
        <v>34</v>
      </c>
      <c r="Y6" s="80">
        <v>750</v>
      </c>
      <c r="Z6" s="81">
        <v>22500</v>
      </c>
      <c r="AA6" s="82"/>
      <c r="AB6" s="81">
        <v>22500</v>
      </c>
      <c r="AC6" t="s">
        <v>40</v>
      </c>
    </row>
    <row r="7" spans="2:29" x14ac:dyDescent="0.25">
      <c r="B7" s="7">
        <v>46026</v>
      </c>
      <c r="C7" s="8">
        <v>300</v>
      </c>
      <c r="D7" s="9"/>
      <c r="E7" s="10">
        <v>20.75</v>
      </c>
      <c r="F7" s="33">
        <f t="shared" si="0"/>
        <v>6225</v>
      </c>
      <c r="G7" s="11"/>
      <c r="H7" s="12" t="s">
        <v>9</v>
      </c>
      <c r="I7" s="13"/>
      <c r="J7" s="14">
        <f>'ARALIK 2025'!J39*-1</f>
        <v>-3.6284708767198026E-3</v>
      </c>
      <c r="P7" s="76">
        <v>45952</v>
      </c>
      <c r="Q7" s="13">
        <f>R7-P7</f>
        <v>39</v>
      </c>
      <c r="R7" s="61">
        <v>45991</v>
      </c>
      <c r="S7" s="13" t="s">
        <v>35</v>
      </c>
      <c r="T7" s="77">
        <v>406</v>
      </c>
      <c r="U7" s="63" t="s">
        <v>32</v>
      </c>
      <c r="V7" s="78" t="s">
        <v>33</v>
      </c>
      <c r="W7" s="79">
        <v>55</v>
      </c>
      <c r="X7" s="78" t="s">
        <v>34</v>
      </c>
      <c r="Y7" s="80">
        <v>613.86139000000003</v>
      </c>
      <c r="Z7" s="81">
        <v>33762.379999999997</v>
      </c>
      <c r="AA7" s="81">
        <v>337.62</v>
      </c>
      <c r="AB7" s="81">
        <v>34100</v>
      </c>
      <c r="AC7" t="s">
        <v>40</v>
      </c>
    </row>
    <row r="8" spans="2:29" x14ac:dyDescent="0.25">
      <c r="B8" s="7">
        <v>46027</v>
      </c>
      <c r="C8" s="8">
        <v>313.59223300970871</v>
      </c>
      <c r="D8" s="9"/>
      <c r="E8" s="10">
        <v>20.75</v>
      </c>
      <c r="F8" s="33">
        <f t="shared" si="0"/>
        <v>6507.038834951456</v>
      </c>
      <c r="G8" s="15"/>
      <c r="H8" s="16"/>
      <c r="I8" s="17"/>
      <c r="J8" s="18"/>
      <c r="P8" s="67"/>
      <c r="Q8" s="67"/>
      <c r="R8" s="67"/>
      <c r="S8" s="67"/>
      <c r="T8" s="67"/>
      <c r="U8" s="67"/>
      <c r="V8" s="67" t="s">
        <v>53</v>
      </c>
      <c r="W8" s="67"/>
      <c r="X8" s="67"/>
      <c r="Y8" s="67"/>
      <c r="Z8" s="67"/>
      <c r="AA8" s="67"/>
      <c r="AB8" s="68">
        <v>-111900</v>
      </c>
    </row>
    <row r="9" spans="2:29" x14ac:dyDescent="0.25">
      <c r="B9" s="7">
        <v>46028</v>
      </c>
      <c r="C9" s="8">
        <v>319.90291262135923</v>
      </c>
      <c r="D9" s="9"/>
      <c r="E9" s="10">
        <v>20.75</v>
      </c>
      <c r="F9" s="33">
        <f t="shared" si="0"/>
        <v>6637.9854368932038</v>
      </c>
      <c r="G9" s="15"/>
      <c r="H9" s="16"/>
      <c r="I9" s="17"/>
      <c r="J9" s="18"/>
      <c r="P9" s="83">
        <v>45987</v>
      </c>
      <c r="Q9" s="13">
        <f>R9-P9</f>
        <v>35</v>
      </c>
      <c r="R9" s="61">
        <v>46022</v>
      </c>
      <c r="S9" s="13" t="s">
        <v>35</v>
      </c>
      <c r="T9" s="84">
        <v>487</v>
      </c>
      <c r="U9" s="63" t="s">
        <v>32</v>
      </c>
      <c r="V9" s="85" t="s">
        <v>38</v>
      </c>
      <c r="W9" s="86">
        <v>80</v>
      </c>
      <c r="X9" s="85" t="s">
        <v>34</v>
      </c>
      <c r="Y9" s="87">
        <v>790</v>
      </c>
      <c r="Z9" s="88">
        <v>63200</v>
      </c>
      <c r="AA9" s="89"/>
      <c r="AB9" s="88">
        <v>63200</v>
      </c>
      <c r="AC9" t="s">
        <v>49</v>
      </c>
    </row>
    <row r="10" spans="2:29" x14ac:dyDescent="0.25">
      <c r="B10" s="7">
        <v>46029</v>
      </c>
      <c r="C10" s="8">
        <v>335.43689320388347</v>
      </c>
      <c r="D10" s="9"/>
      <c r="E10" s="10">
        <v>20.75</v>
      </c>
      <c r="F10" s="33">
        <f t="shared" si="0"/>
        <v>6960.3155339805817</v>
      </c>
      <c r="G10" s="15">
        <v>46030</v>
      </c>
      <c r="H10" s="16" t="s">
        <v>64</v>
      </c>
      <c r="I10" s="17"/>
      <c r="J10" s="18">
        <v>-200475</v>
      </c>
      <c r="P10" s="83">
        <v>45987</v>
      </c>
      <c r="Q10" s="13">
        <f>R10-P10</f>
        <v>35</v>
      </c>
      <c r="R10" s="61">
        <v>46022</v>
      </c>
      <c r="S10" s="13" t="s">
        <v>35</v>
      </c>
      <c r="T10" s="84">
        <v>487</v>
      </c>
      <c r="U10" s="63" t="s">
        <v>32</v>
      </c>
      <c r="V10" s="85" t="s">
        <v>39</v>
      </c>
      <c r="W10" s="86">
        <v>10</v>
      </c>
      <c r="X10" s="85" t="s">
        <v>34</v>
      </c>
      <c r="Y10" s="87">
        <v>750</v>
      </c>
      <c r="Z10" s="88">
        <v>7500</v>
      </c>
      <c r="AA10" s="89"/>
      <c r="AB10" s="88">
        <v>7500</v>
      </c>
      <c r="AC10" t="s">
        <v>49</v>
      </c>
    </row>
    <row r="11" spans="2:29" x14ac:dyDescent="0.25">
      <c r="B11" s="7">
        <v>46030</v>
      </c>
      <c r="C11" s="8">
        <v>342.71844660194176</v>
      </c>
      <c r="D11" s="9"/>
      <c r="E11" s="10">
        <v>20.75</v>
      </c>
      <c r="F11" s="33">
        <f t="shared" si="0"/>
        <v>7111.4077669902917</v>
      </c>
      <c r="G11" s="19"/>
      <c r="H11" s="16"/>
      <c r="I11" s="17"/>
      <c r="J11" s="18"/>
      <c r="P11" s="83">
        <v>45987</v>
      </c>
      <c r="Q11" s="13">
        <f>R11-P11</f>
        <v>35</v>
      </c>
      <c r="R11" s="61">
        <v>46022</v>
      </c>
      <c r="S11" s="13" t="s">
        <v>35</v>
      </c>
      <c r="T11" s="84">
        <v>487</v>
      </c>
      <c r="U11" s="63" t="s">
        <v>32</v>
      </c>
      <c r="V11" s="85" t="s">
        <v>47</v>
      </c>
      <c r="W11" s="86">
        <v>60</v>
      </c>
      <c r="X11" s="85" t="s">
        <v>34</v>
      </c>
      <c r="Y11" s="87">
        <v>620</v>
      </c>
      <c r="Z11" s="88">
        <v>37200</v>
      </c>
      <c r="AA11" s="89"/>
      <c r="AB11" s="88">
        <v>37200</v>
      </c>
      <c r="AC11" t="s">
        <v>49</v>
      </c>
    </row>
    <row r="12" spans="2:29" x14ac:dyDescent="0.25">
      <c r="B12" s="7">
        <v>46031</v>
      </c>
      <c r="C12" s="8">
        <v>180.58252427184465</v>
      </c>
      <c r="D12" s="9"/>
      <c r="E12" s="10">
        <v>20.75</v>
      </c>
      <c r="F12" s="33">
        <f t="shared" si="0"/>
        <v>3747.0873786407765</v>
      </c>
      <c r="G12" s="19"/>
      <c r="H12" s="16"/>
      <c r="I12" s="17"/>
      <c r="J12" s="18"/>
      <c r="P12" s="83">
        <v>45987</v>
      </c>
      <c r="Q12" s="13">
        <f>R12-P12</f>
        <v>35</v>
      </c>
      <c r="R12" s="61">
        <v>46022</v>
      </c>
      <c r="S12" s="13" t="s">
        <v>35</v>
      </c>
      <c r="T12" s="84">
        <v>487</v>
      </c>
      <c r="U12" s="63" t="s">
        <v>32</v>
      </c>
      <c r="V12" s="85" t="s">
        <v>48</v>
      </c>
      <c r="W12" s="86">
        <v>15</v>
      </c>
      <c r="X12" s="85" t="s">
        <v>34</v>
      </c>
      <c r="Y12" s="87">
        <v>1170</v>
      </c>
      <c r="Z12" s="88">
        <v>17550</v>
      </c>
      <c r="AA12" s="89"/>
      <c r="AB12" s="88">
        <v>17550</v>
      </c>
      <c r="AC12" t="s">
        <v>49</v>
      </c>
    </row>
    <row r="13" spans="2:29" x14ac:dyDescent="0.25">
      <c r="B13" s="7">
        <v>46032</v>
      </c>
      <c r="C13" s="8">
        <v>476.69902912621359</v>
      </c>
      <c r="D13" s="9"/>
      <c r="E13" s="10">
        <v>20.75</v>
      </c>
      <c r="F13" s="33">
        <f t="shared" si="0"/>
        <v>9891.5048543689318</v>
      </c>
      <c r="G13" s="15">
        <v>46036</v>
      </c>
      <c r="H13" s="16" t="s">
        <v>55</v>
      </c>
      <c r="I13" s="17"/>
      <c r="J13" s="18">
        <v>200475</v>
      </c>
      <c r="P13" s="67"/>
      <c r="Q13" s="67"/>
      <c r="R13" s="67"/>
      <c r="S13" s="67"/>
      <c r="T13" s="67"/>
      <c r="U13" s="67"/>
      <c r="V13" s="67" t="s">
        <v>60</v>
      </c>
      <c r="W13" s="67"/>
      <c r="X13" s="67"/>
      <c r="Y13" s="67"/>
      <c r="Z13" s="67"/>
      <c r="AA13" s="67"/>
      <c r="AB13" s="68">
        <v>-125450</v>
      </c>
    </row>
    <row r="14" spans="2:29" x14ac:dyDescent="0.25">
      <c r="B14" s="7">
        <v>46033</v>
      </c>
      <c r="C14" s="8">
        <v>360.19417475728153</v>
      </c>
      <c r="D14" s="9"/>
      <c r="E14" s="10">
        <v>20.75</v>
      </c>
      <c r="F14" s="33">
        <f t="shared" si="0"/>
        <v>7474.0291262135916</v>
      </c>
      <c r="G14" s="19"/>
      <c r="H14" s="16"/>
      <c r="I14" s="17"/>
      <c r="J14" s="18"/>
      <c r="P14" s="110">
        <v>46022</v>
      </c>
      <c r="Q14" s="13">
        <f>R14-P14</f>
        <v>31</v>
      </c>
      <c r="R14" s="61">
        <v>46053</v>
      </c>
      <c r="S14" s="13" t="s">
        <v>35</v>
      </c>
      <c r="T14" s="111">
        <v>598</v>
      </c>
      <c r="U14" s="63" t="s">
        <v>32</v>
      </c>
      <c r="V14" s="112" t="s">
        <v>38</v>
      </c>
      <c r="W14" s="113">
        <v>60</v>
      </c>
      <c r="X14" s="112" t="s">
        <v>34</v>
      </c>
      <c r="Y14" s="114">
        <v>810</v>
      </c>
      <c r="Z14" s="115">
        <v>48600</v>
      </c>
      <c r="AA14" s="116"/>
      <c r="AB14" s="115">
        <v>48600</v>
      </c>
      <c r="AC14" s="101" t="s">
        <v>61</v>
      </c>
    </row>
    <row r="15" spans="2:29" x14ac:dyDescent="0.25">
      <c r="B15" s="7">
        <v>46034</v>
      </c>
      <c r="C15" s="8">
        <v>367.47572815533982</v>
      </c>
      <c r="D15" s="9"/>
      <c r="E15" s="10">
        <v>20.75</v>
      </c>
      <c r="F15" s="33">
        <f t="shared" si="0"/>
        <v>7625.1213592233016</v>
      </c>
      <c r="G15" s="15">
        <v>46051</v>
      </c>
      <c r="H15" s="16" t="s">
        <v>64</v>
      </c>
      <c r="I15" s="17"/>
      <c r="J15" s="18">
        <v>-140508</v>
      </c>
      <c r="P15" s="110">
        <v>46022</v>
      </c>
      <c r="Q15" s="13">
        <f>R15-P15</f>
        <v>31</v>
      </c>
      <c r="R15" s="61">
        <v>46053</v>
      </c>
      <c r="S15" s="13" t="s">
        <v>35</v>
      </c>
      <c r="T15" s="111">
        <v>598</v>
      </c>
      <c r="U15" s="63" t="s">
        <v>32</v>
      </c>
      <c r="V15" s="112" t="s">
        <v>39</v>
      </c>
      <c r="W15" s="113">
        <v>15</v>
      </c>
      <c r="X15" s="112" t="s">
        <v>34</v>
      </c>
      <c r="Y15" s="114">
        <v>770</v>
      </c>
      <c r="Z15" s="115">
        <v>11550</v>
      </c>
      <c r="AA15" s="116"/>
      <c r="AB15" s="115">
        <v>11550</v>
      </c>
      <c r="AC15" s="101" t="s">
        <v>61</v>
      </c>
    </row>
    <row r="16" spans="2:29" x14ac:dyDescent="0.25">
      <c r="B16" s="7">
        <v>46035</v>
      </c>
      <c r="C16" s="8">
        <v>367.47572815533982</v>
      </c>
      <c r="D16" s="9"/>
      <c r="E16" s="10">
        <v>20.75</v>
      </c>
      <c r="F16" s="33">
        <f t="shared" si="0"/>
        <v>7625.1213592233016</v>
      </c>
      <c r="G16" s="19"/>
      <c r="H16" s="16"/>
      <c r="I16" s="17"/>
      <c r="J16" s="18"/>
      <c r="P16" s="110">
        <v>46022</v>
      </c>
      <c r="Q16" s="13">
        <f>R16-P16</f>
        <v>31</v>
      </c>
      <c r="R16" s="61">
        <v>46053</v>
      </c>
      <c r="S16" s="13" t="s">
        <v>35</v>
      </c>
      <c r="T16" s="111">
        <v>598</v>
      </c>
      <c r="U16" s="63" t="s">
        <v>32</v>
      </c>
      <c r="V16" s="112" t="s">
        <v>62</v>
      </c>
      <c r="W16" s="113">
        <v>60</v>
      </c>
      <c r="X16" s="112" t="s">
        <v>34</v>
      </c>
      <c r="Y16" s="114">
        <v>620</v>
      </c>
      <c r="Z16" s="115">
        <v>37200</v>
      </c>
      <c r="AA16" s="116"/>
      <c r="AB16" s="115">
        <v>37200</v>
      </c>
      <c r="AC16" s="101" t="s">
        <v>61</v>
      </c>
    </row>
    <row r="17" spans="2:29" x14ac:dyDescent="0.25">
      <c r="B17" s="7">
        <v>46036</v>
      </c>
      <c r="C17" s="8">
        <v>366.01941747572812</v>
      </c>
      <c r="D17" s="9"/>
      <c r="E17" s="10">
        <v>20.75</v>
      </c>
      <c r="F17" s="33">
        <f t="shared" si="0"/>
        <v>7594.9029126213582</v>
      </c>
      <c r="G17" s="19"/>
      <c r="H17" s="16"/>
      <c r="I17" s="17"/>
      <c r="J17" s="18"/>
      <c r="P17" s="110">
        <v>46022</v>
      </c>
      <c r="Q17" s="13">
        <f>R17-P17</f>
        <v>31</v>
      </c>
      <c r="R17" s="61">
        <v>46053</v>
      </c>
      <c r="S17" s="13" t="s">
        <v>35</v>
      </c>
      <c r="T17" s="111">
        <v>598</v>
      </c>
      <c r="U17" s="63" t="s">
        <v>32</v>
      </c>
      <c r="V17" s="112" t="s">
        <v>63</v>
      </c>
      <c r="W17" s="117">
        <v>1000</v>
      </c>
      <c r="X17" s="112" t="s">
        <v>12</v>
      </c>
      <c r="Y17" s="114">
        <v>23</v>
      </c>
      <c r="Z17" s="115">
        <v>23000</v>
      </c>
      <c r="AA17" s="116"/>
      <c r="AB17" s="115">
        <v>23000</v>
      </c>
      <c r="AC17" s="101" t="s">
        <v>61</v>
      </c>
    </row>
    <row r="18" spans="2:29" x14ac:dyDescent="0.25">
      <c r="B18" s="7">
        <v>46037</v>
      </c>
      <c r="C18" s="8">
        <v>388.34951456310677</v>
      </c>
      <c r="D18" s="9"/>
      <c r="E18" s="10">
        <v>20.75</v>
      </c>
      <c r="F18" s="33">
        <f t="shared" si="0"/>
        <v>8058.252427184465</v>
      </c>
      <c r="G18" s="19"/>
      <c r="H18" s="16"/>
      <c r="I18" s="17"/>
      <c r="J18" s="18"/>
      <c r="P18" s="67"/>
      <c r="Q18" s="67"/>
      <c r="R18" s="67"/>
      <c r="S18" s="67"/>
      <c r="T18" s="67"/>
      <c r="U18" s="67"/>
      <c r="V18" s="67" t="s">
        <v>71</v>
      </c>
      <c r="W18" s="67"/>
      <c r="X18" s="67"/>
      <c r="Y18" s="67"/>
      <c r="Z18" s="67"/>
      <c r="AA18" s="67"/>
      <c r="AB18" s="68">
        <v>-120350</v>
      </c>
    </row>
    <row r="19" spans="2:29" x14ac:dyDescent="0.25">
      <c r="B19" s="7">
        <v>46038</v>
      </c>
      <c r="C19" s="8">
        <v>387.378640776699</v>
      </c>
      <c r="D19" s="9"/>
      <c r="E19" s="10">
        <v>20.75</v>
      </c>
      <c r="F19" s="33">
        <f t="shared" si="0"/>
        <v>8038.1067961165045</v>
      </c>
      <c r="G19" s="15">
        <v>46056</v>
      </c>
      <c r="H19" s="16" t="s">
        <v>65</v>
      </c>
      <c r="I19" s="17"/>
      <c r="J19" s="18">
        <v>140508</v>
      </c>
      <c r="P19" s="109">
        <v>46051</v>
      </c>
      <c r="Q19" s="97">
        <f>R19-P19</f>
        <v>30</v>
      </c>
      <c r="R19" s="51">
        <v>46081</v>
      </c>
      <c r="S19" s="97" t="s">
        <v>35</v>
      </c>
      <c r="T19" s="108">
        <v>65</v>
      </c>
      <c r="U19" s="106" t="s">
        <v>32</v>
      </c>
      <c r="V19" s="106" t="s">
        <v>38</v>
      </c>
      <c r="W19" s="107">
        <v>60</v>
      </c>
      <c r="X19" s="106" t="s">
        <v>34</v>
      </c>
      <c r="Y19" s="104">
        <v>880</v>
      </c>
      <c r="Z19" s="103">
        <v>52800</v>
      </c>
      <c r="AA19" s="102"/>
      <c r="AB19" s="103">
        <v>52800</v>
      </c>
      <c r="AC19" s="105" t="s">
        <v>66</v>
      </c>
    </row>
    <row r="20" spans="2:29" x14ac:dyDescent="0.25">
      <c r="B20" s="7">
        <v>46039</v>
      </c>
      <c r="C20" s="8">
        <v>402.91262135922329</v>
      </c>
      <c r="D20" s="9"/>
      <c r="E20" s="10">
        <v>20.75</v>
      </c>
      <c r="F20" s="33">
        <f t="shared" si="0"/>
        <v>8360.4368932038833</v>
      </c>
      <c r="G20" s="19"/>
      <c r="H20" s="16"/>
      <c r="I20" s="17"/>
      <c r="J20" s="18"/>
      <c r="P20" s="109">
        <v>46051</v>
      </c>
      <c r="Q20" s="97">
        <f>R20-P20</f>
        <v>30</v>
      </c>
      <c r="R20" s="51">
        <v>46081</v>
      </c>
      <c r="S20" s="97" t="s">
        <v>35</v>
      </c>
      <c r="T20" s="108">
        <v>65</v>
      </c>
      <c r="U20" s="106" t="s">
        <v>32</v>
      </c>
      <c r="V20" s="106" t="s">
        <v>47</v>
      </c>
      <c r="W20" s="107">
        <v>60</v>
      </c>
      <c r="X20" s="106" t="s">
        <v>34</v>
      </c>
      <c r="Y20" s="104">
        <v>683.16831999999999</v>
      </c>
      <c r="Z20" s="103">
        <v>40990.1</v>
      </c>
      <c r="AA20" s="103">
        <v>409.9</v>
      </c>
      <c r="AB20" s="103">
        <v>41400</v>
      </c>
      <c r="AC20" s="105" t="s">
        <v>66</v>
      </c>
    </row>
    <row r="21" spans="2:29" x14ac:dyDescent="0.25">
      <c r="B21" s="7">
        <v>46040</v>
      </c>
      <c r="C21" s="8">
        <v>398.05825242718447</v>
      </c>
      <c r="D21" s="9"/>
      <c r="E21" s="10">
        <v>20.75</v>
      </c>
      <c r="F21" s="33">
        <f t="shared" si="0"/>
        <v>8259.7087378640772</v>
      </c>
      <c r="G21" s="99">
        <v>46022</v>
      </c>
      <c r="H21" s="16" t="s">
        <v>67</v>
      </c>
      <c r="I21" s="17"/>
      <c r="J21" s="98">
        <v>48600</v>
      </c>
    </row>
    <row r="22" spans="2:29" x14ac:dyDescent="0.25">
      <c r="B22" s="7">
        <v>46041</v>
      </c>
      <c r="C22" s="8">
        <v>395.63106796116506</v>
      </c>
      <c r="D22" s="9"/>
      <c r="E22" s="10">
        <v>20.75</v>
      </c>
      <c r="F22" s="33">
        <f t="shared" si="0"/>
        <v>8209.3446601941741</v>
      </c>
      <c r="G22" s="99">
        <v>46022</v>
      </c>
      <c r="H22" s="16" t="s">
        <v>68</v>
      </c>
      <c r="I22" s="17"/>
      <c r="J22" s="98">
        <v>11550</v>
      </c>
    </row>
    <row r="23" spans="2:29" x14ac:dyDescent="0.25">
      <c r="B23" s="7">
        <v>46042</v>
      </c>
      <c r="C23" s="8">
        <v>393.20388349514565</v>
      </c>
      <c r="D23" s="9"/>
      <c r="E23" s="10">
        <v>20.75</v>
      </c>
      <c r="F23" s="33">
        <f t="shared" si="0"/>
        <v>8158.980582524272</v>
      </c>
      <c r="G23" s="99">
        <v>46022</v>
      </c>
      <c r="H23" s="16" t="s">
        <v>69</v>
      </c>
      <c r="I23" s="17"/>
      <c r="J23" s="98">
        <v>37200</v>
      </c>
    </row>
    <row r="24" spans="2:29" x14ac:dyDescent="0.25">
      <c r="B24" s="7">
        <v>46043</v>
      </c>
      <c r="C24" s="8">
        <v>359.22330097087377</v>
      </c>
      <c r="D24" s="9"/>
      <c r="E24" s="10">
        <v>20.75</v>
      </c>
      <c r="F24" s="33">
        <f t="shared" si="0"/>
        <v>7453.8834951456311</v>
      </c>
      <c r="G24" s="99">
        <v>46022</v>
      </c>
      <c r="H24" s="16" t="s">
        <v>70</v>
      </c>
      <c r="I24" s="17"/>
      <c r="J24" s="98">
        <v>23000</v>
      </c>
    </row>
    <row r="25" spans="2:29" x14ac:dyDescent="0.25">
      <c r="B25" s="7">
        <v>46044</v>
      </c>
      <c r="C25" s="8">
        <v>371.84466019417476</v>
      </c>
      <c r="D25" s="9"/>
      <c r="E25" s="10">
        <v>24</v>
      </c>
      <c r="F25" s="33">
        <f t="shared" si="0"/>
        <v>8924.2718446601939</v>
      </c>
      <c r="G25" s="19"/>
      <c r="H25" s="16"/>
      <c r="I25" s="17"/>
      <c r="J25" s="18"/>
    </row>
    <row r="26" spans="2:29" x14ac:dyDescent="0.25">
      <c r="B26" s="7">
        <v>46045</v>
      </c>
      <c r="C26" s="8">
        <v>383.00970873786406</v>
      </c>
      <c r="D26" s="9"/>
      <c r="E26" s="10">
        <v>24</v>
      </c>
      <c r="F26" s="33">
        <f t="shared" si="0"/>
        <v>9192.2330097087379</v>
      </c>
      <c r="G26" s="19"/>
      <c r="H26" s="16"/>
      <c r="I26" s="17"/>
      <c r="J26" s="18"/>
    </row>
    <row r="27" spans="2:29" x14ac:dyDescent="0.25">
      <c r="B27" s="7">
        <v>46046</v>
      </c>
      <c r="C27" s="8">
        <v>395.14563106796118</v>
      </c>
      <c r="D27" s="9"/>
      <c r="E27" s="10">
        <v>24</v>
      </c>
      <c r="F27" s="33">
        <f t="shared" si="0"/>
        <v>9483.4951456310682</v>
      </c>
      <c r="G27" s="15">
        <v>46071</v>
      </c>
      <c r="H27" s="16" t="s">
        <v>65</v>
      </c>
      <c r="I27" s="17"/>
      <c r="J27" s="18">
        <v>101303.47</v>
      </c>
    </row>
    <row r="28" spans="2:29" x14ac:dyDescent="0.25">
      <c r="B28" s="7">
        <v>46047</v>
      </c>
      <c r="C28" s="8">
        <v>377.66990291262135</v>
      </c>
      <c r="D28" s="9"/>
      <c r="E28" s="10">
        <v>24</v>
      </c>
      <c r="F28" s="33">
        <f t="shared" si="0"/>
        <v>9064.077669902912</v>
      </c>
      <c r="G28" s="19"/>
      <c r="H28" s="16"/>
      <c r="I28" s="17"/>
      <c r="J28" s="18"/>
    </row>
    <row r="29" spans="2:29" x14ac:dyDescent="0.25">
      <c r="B29" s="7">
        <v>46048</v>
      </c>
      <c r="C29" s="8">
        <v>390.77669902912618</v>
      </c>
      <c r="D29" s="9"/>
      <c r="E29" s="10">
        <v>24</v>
      </c>
      <c r="F29" s="33">
        <f t="shared" si="0"/>
        <v>9378.6407766990287</v>
      </c>
      <c r="G29" s="15">
        <v>46079</v>
      </c>
      <c r="H29" s="16" t="s">
        <v>65</v>
      </c>
      <c r="I29" s="17"/>
      <c r="J29" s="18">
        <v>10000</v>
      </c>
    </row>
    <row r="30" spans="2:29" x14ac:dyDescent="0.25">
      <c r="B30" s="7">
        <v>46049</v>
      </c>
      <c r="C30" s="8">
        <v>407.28155339805824</v>
      </c>
      <c r="D30" s="9"/>
      <c r="E30" s="10">
        <v>24</v>
      </c>
      <c r="F30" s="33">
        <f t="shared" si="0"/>
        <v>9774.7572815533968</v>
      </c>
      <c r="G30" s="19"/>
      <c r="H30" s="16"/>
      <c r="I30" s="17"/>
      <c r="J30" s="18"/>
    </row>
    <row r="31" spans="2:29" x14ac:dyDescent="0.25">
      <c r="B31" s="7">
        <v>46050</v>
      </c>
      <c r="C31" s="8">
        <v>403.88349514563106</v>
      </c>
      <c r="D31" s="9"/>
      <c r="E31" s="10">
        <v>24</v>
      </c>
      <c r="F31" s="33">
        <f t="shared" si="0"/>
        <v>9693.2038834951454</v>
      </c>
      <c r="G31" s="15">
        <v>46080</v>
      </c>
      <c r="H31" s="16" t="s">
        <v>55</v>
      </c>
      <c r="I31" s="17"/>
      <c r="J31" s="18">
        <v>4028.58</v>
      </c>
    </row>
    <row r="32" spans="2:29" x14ac:dyDescent="0.25">
      <c r="B32" s="7">
        <v>46051</v>
      </c>
      <c r="C32" s="8">
        <v>396.11650485436894</v>
      </c>
      <c r="D32" s="9"/>
      <c r="E32" s="10">
        <v>24</v>
      </c>
      <c r="F32" s="33">
        <f t="shared" si="0"/>
        <v>9506.7961165048546</v>
      </c>
      <c r="G32" s="19"/>
      <c r="H32" s="16"/>
      <c r="I32" s="17"/>
      <c r="J32" s="18"/>
    </row>
    <row r="33" spans="2:12" x14ac:dyDescent="0.25">
      <c r="B33" s="7">
        <v>46052</v>
      </c>
      <c r="C33" s="8">
        <v>413.10679611650482</v>
      </c>
      <c r="D33" s="9"/>
      <c r="E33" s="10">
        <v>24</v>
      </c>
      <c r="F33" s="33">
        <f t="shared" si="0"/>
        <v>9914.5631067961149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393.20388349514565</v>
      </c>
      <c r="D34" s="45"/>
      <c r="E34" s="10">
        <v>24</v>
      </c>
      <c r="F34" s="46">
        <f t="shared" si="0"/>
        <v>9436.8932038834955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11205.825242718447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238377.89337152912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245299.99999999997</v>
      </c>
      <c r="L36" s="31">
        <f>J36-J4-J5-J6</f>
        <v>242604.15299999996</v>
      </c>
    </row>
    <row r="37" spans="2:12" x14ac:dyDescent="0.25">
      <c r="B37" s="26" t="s">
        <v>14</v>
      </c>
      <c r="C37" s="30">
        <f>C35</f>
        <v>11205.825242718447</v>
      </c>
      <c r="D37" s="9">
        <f>D35/1.03</f>
        <v>0</v>
      </c>
      <c r="E37" s="10"/>
      <c r="F37" s="33">
        <f>SUM(F4:F36)</f>
        <v>245299.99999999997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6922.1066284708504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46EF-F853-4900-BB72-1E0B29579E53}">
  <dimension ref="B1:AC43"/>
  <sheetViews>
    <sheetView zoomScale="85" zoomScaleNormal="85" workbookViewId="0">
      <selection activeCell="P11" sqref="P11:AC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63300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0">
        <v>46022</v>
      </c>
      <c r="Q3" s="13">
        <f>R3-P3</f>
        <v>31</v>
      </c>
      <c r="R3" s="61">
        <v>46053</v>
      </c>
      <c r="S3" s="13" t="s">
        <v>35</v>
      </c>
      <c r="T3" s="111">
        <v>598</v>
      </c>
      <c r="U3" s="63" t="s">
        <v>32</v>
      </c>
      <c r="V3" s="112" t="s">
        <v>38</v>
      </c>
      <c r="W3" s="113">
        <v>60</v>
      </c>
      <c r="X3" s="112" t="s">
        <v>34</v>
      </c>
      <c r="Y3" s="114">
        <v>810</v>
      </c>
      <c r="Z3" s="115">
        <v>48600</v>
      </c>
      <c r="AA3" s="116"/>
      <c r="AB3" s="115">
        <v>48600</v>
      </c>
      <c r="AC3" s="101" t="s">
        <v>61</v>
      </c>
    </row>
    <row r="4" spans="2:29" x14ac:dyDescent="0.25">
      <c r="B4" s="7">
        <v>46054</v>
      </c>
      <c r="C4" s="8">
        <v>398.05825242718447</v>
      </c>
      <c r="D4" s="9"/>
      <c r="E4" s="10">
        <v>25</v>
      </c>
      <c r="F4" s="33">
        <f>E4*C4</f>
        <v>9951.4563106796122</v>
      </c>
      <c r="G4" s="11"/>
      <c r="H4" s="12" t="s">
        <v>6</v>
      </c>
      <c r="I4" s="13">
        <v>0.01</v>
      </c>
      <c r="J4" s="14">
        <f>(F36+F37)*I4</f>
        <v>2837.0145631067967</v>
      </c>
      <c r="P4" s="110">
        <v>46022</v>
      </c>
      <c r="Q4" s="13">
        <f>R4-P4</f>
        <v>31</v>
      </c>
      <c r="R4" s="61">
        <v>46053</v>
      </c>
      <c r="S4" s="13" t="s">
        <v>35</v>
      </c>
      <c r="T4" s="111">
        <v>598</v>
      </c>
      <c r="U4" s="63" t="s">
        <v>32</v>
      </c>
      <c r="V4" s="112" t="s">
        <v>39</v>
      </c>
      <c r="W4" s="113">
        <v>15</v>
      </c>
      <c r="X4" s="112" t="s">
        <v>34</v>
      </c>
      <c r="Y4" s="114">
        <v>770</v>
      </c>
      <c r="Z4" s="115">
        <v>11550</v>
      </c>
      <c r="AA4" s="116"/>
      <c r="AB4" s="115">
        <v>11550</v>
      </c>
      <c r="AC4" s="101" t="s">
        <v>61</v>
      </c>
    </row>
    <row r="5" spans="2:29" x14ac:dyDescent="0.25">
      <c r="B5" s="7">
        <v>46055</v>
      </c>
      <c r="C5" s="8">
        <v>403.39805825242718</v>
      </c>
      <c r="D5" s="9"/>
      <c r="E5" s="10">
        <v>25</v>
      </c>
      <c r="F5" s="33">
        <f t="shared" ref="F5:F34" si="0">E5*C5</f>
        <v>10084.951456310679</v>
      </c>
      <c r="G5" s="11"/>
      <c r="H5" s="12" t="s">
        <v>7</v>
      </c>
      <c r="I5" s="13">
        <v>1E-3</v>
      </c>
      <c r="J5" s="14">
        <f>(F36+F37-J4-J6)*I5</f>
        <v>280.86444174757287</v>
      </c>
      <c r="P5" s="110">
        <v>46022</v>
      </c>
      <c r="Q5" s="13">
        <f>R5-P5</f>
        <v>31</v>
      </c>
      <c r="R5" s="61">
        <v>46053</v>
      </c>
      <c r="S5" s="13" t="s">
        <v>35</v>
      </c>
      <c r="T5" s="111">
        <v>598</v>
      </c>
      <c r="U5" s="63" t="s">
        <v>32</v>
      </c>
      <c r="V5" s="112" t="s">
        <v>62</v>
      </c>
      <c r="W5" s="113">
        <v>60</v>
      </c>
      <c r="X5" s="112" t="s">
        <v>34</v>
      </c>
      <c r="Y5" s="114">
        <v>620</v>
      </c>
      <c r="Z5" s="115">
        <v>37200</v>
      </c>
      <c r="AA5" s="116"/>
      <c r="AB5" s="115">
        <v>37200</v>
      </c>
      <c r="AC5" s="101" t="s">
        <v>61</v>
      </c>
    </row>
    <row r="6" spans="2:29" x14ac:dyDescent="0.25">
      <c r="B6" s="7">
        <v>46056</v>
      </c>
      <c r="C6" s="8">
        <v>406.31067961165047</v>
      </c>
      <c r="D6" s="9"/>
      <c r="E6" s="10">
        <v>25</v>
      </c>
      <c r="F6" s="33">
        <f t="shared" si="0"/>
        <v>10157.766990291262</v>
      </c>
      <c r="G6" s="11"/>
      <c r="H6" s="12" t="s">
        <v>8</v>
      </c>
      <c r="I6" s="13"/>
      <c r="J6" s="14"/>
      <c r="P6" s="110">
        <v>46022</v>
      </c>
      <c r="Q6" s="13">
        <f>R6-P6</f>
        <v>31</v>
      </c>
      <c r="R6" s="61">
        <v>46053</v>
      </c>
      <c r="S6" s="13" t="s">
        <v>35</v>
      </c>
      <c r="T6" s="111">
        <v>598</v>
      </c>
      <c r="U6" s="63" t="s">
        <v>32</v>
      </c>
      <c r="V6" s="112" t="s">
        <v>63</v>
      </c>
      <c r="W6" s="117">
        <v>1000</v>
      </c>
      <c r="X6" s="112" t="s">
        <v>12</v>
      </c>
      <c r="Y6" s="114">
        <v>23</v>
      </c>
      <c r="Z6" s="115">
        <v>23000</v>
      </c>
      <c r="AA6" s="116"/>
      <c r="AB6" s="115">
        <v>23000</v>
      </c>
      <c r="AC6" s="101" t="s">
        <v>61</v>
      </c>
    </row>
    <row r="7" spans="2:29" x14ac:dyDescent="0.25">
      <c r="B7" s="7">
        <v>46057</v>
      </c>
      <c r="C7" s="8">
        <v>404.85436893203882</v>
      </c>
      <c r="D7" s="9"/>
      <c r="E7" s="10">
        <v>25</v>
      </c>
      <c r="F7" s="33">
        <f t="shared" si="0"/>
        <v>10121.359223300971</v>
      </c>
      <c r="G7" s="11"/>
      <c r="H7" s="12" t="s">
        <v>9</v>
      </c>
      <c r="I7" s="13"/>
      <c r="J7" s="14">
        <f>'OCAK 2026'!J39*-1</f>
        <v>-6922.1066284708504</v>
      </c>
      <c r="P7" s="67"/>
      <c r="Q7" s="67"/>
      <c r="R7" s="67"/>
      <c r="S7" s="67"/>
      <c r="T7" s="67"/>
      <c r="U7" s="67"/>
      <c r="V7" s="67" t="s">
        <v>71</v>
      </c>
      <c r="W7" s="67"/>
      <c r="X7" s="67"/>
      <c r="Y7" s="67"/>
      <c r="Z7" s="67"/>
      <c r="AA7" s="67"/>
      <c r="AB7" s="68">
        <v>-120350</v>
      </c>
    </row>
    <row r="8" spans="2:29" x14ac:dyDescent="0.25">
      <c r="B8" s="7">
        <v>46058</v>
      </c>
      <c r="C8" s="8">
        <v>399.02912621359224</v>
      </c>
      <c r="D8" s="9"/>
      <c r="E8" s="10">
        <v>25</v>
      </c>
      <c r="F8" s="33">
        <f t="shared" si="0"/>
        <v>9975.7281553398061</v>
      </c>
      <c r="G8" s="15"/>
      <c r="H8" s="16"/>
      <c r="I8" s="17"/>
      <c r="J8" s="18"/>
      <c r="P8" s="125">
        <v>46051</v>
      </c>
      <c r="Q8" s="13">
        <f>R8-P8</f>
        <v>30</v>
      </c>
      <c r="R8" s="61">
        <v>46081</v>
      </c>
      <c r="S8" s="13" t="s">
        <v>35</v>
      </c>
      <c r="T8" s="126">
        <v>65</v>
      </c>
      <c r="U8" s="127" t="s">
        <v>32</v>
      </c>
      <c r="V8" s="127" t="s">
        <v>38</v>
      </c>
      <c r="W8" s="128">
        <v>60</v>
      </c>
      <c r="X8" s="127" t="s">
        <v>34</v>
      </c>
      <c r="Y8" s="129">
        <v>880</v>
      </c>
      <c r="Z8" s="130">
        <v>52800</v>
      </c>
      <c r="AA8" s="131"/>
      <c r="AB8" s="130">
        <v>52800</v>
      </c>
      <c r="AC8" s="105" t="s">
        <v>66</v>
      </c>
    </row>
    <row r="9" spans="2:29" x14ac:dyDescent="0.25">
      <c r="B9" s="7">
        <v>46059</v>
      </c>
      <c r="C9" s="8">
        <v>404.36893203883494</v>
      </c>
      <c r="D9" s="9"/>
      <c r="E9" s="10">
        <v>25</v>
      </c>
      <c r="F9" s="33">
        <f t="shared" si="0"/>
        <v>10109.223300970874</v>
      </c>
      <c r="G9" s="109">
        <v>46051</v>
      </c>
      <c r="H9" s="16" t="s">
        <v>74</v>
      </c>
      <c r="I9" s="17"/>
      <c r="J9" s="103">
        <v>52800</v>
      </c>
      <c r="P9" s="125">
        <v>46051</v>
      </c>
      <c r="Q9" s="13">
        <f>R9-P9</f>
        <v>30</v>
      </c>
      <c r="R9" s="61">
        <v>46081</v>
      </c>
      <c r="S9" s="13" t="s">
        <v>35</v>
      </c>
      <c r="T9" s="126">
        <v>65</v>
      </c>
      <c r="U9" s="127" t="s">
        <v>32</v>
      </c>
      <c r="V9" s="127" t="s">
        <v>47</v>
      </c>
      <c r="W9" s="128">
        <v>60</v>
      </c>
      <c r="X9" s="127" t="s">
        <v>34</v>
      </c>
      <c r="Y9" s="129">
        <v>683.16831999999999</v>
      </c>
      <c r="Z9" s="130">
        <v>40990.1</v>
      </c>
      <c r="AA9" s="130">
        <v>409.9</v>
      </c>
      <c r="AB9" s="130">
        <v>41400</v>
      </c>
      <c r="AC9" s="105" t="s">
        <v>66</v>
      </c>
    </row>
    <row r="10" spans="2:29" x14ac:dyDescent="0.25">
      <c r="B10" s="7">
        <v>46060</v>
      </c>
      <c r="C10" s="8">
        <v>386.89320388349512</v>
      </c>
      <c r="D10" s="9"/>
      <c r="E10" s="10">
        <v>25</v>
      </c>
      <c r="F10" s="33">
        <f t="shared" si="0"/>
        <v>9672.3300970873788</v>
      </c>
      <c r="G10" s="109">
        <v>46051</v>
      </c>
      <c r="H10" s="16" t="s">
        <v>58</v>
      </c>
      <c r="I10" s="17"/>
      <c r="J10" s="103">
        <v>41400</v>
      </c>
      <c r="P10" s="67"/>
      <c r="Q10" s="67"/>
      <c r="R10" s="67"/>
      <c r="S10" s="67"/>
      <c r="T10" s="67"/>
      <c r="U10" s="67"/>
      <c r="V10" s="67" t="s">
        <v>75</v>
      </c>
      <c r="W10" s="67"/>
      <c r="X10" s="67"/>
      <c r="Y10" s="67"/>
      <c r="Z10" s="67"/>
      <c r="AA10" s="67"/>
      <c r="AB10" s="68">
        <v>-94200</v>
      </c>
    </row>
    <row r="11" spans="2:29" x14ac:dyDescent="0.25">
      <c r="B11" s="7">
        <v>46061</v>
      </c>
      <c r="C11" s="8">
        <v>402.42718446601941</v>
      </c>
      <c r="D11" s="9"/>
      <c r="E11" s="10">
        <v>25</v>
      </c>
      <c r="F11" s="33">
        <f t="shared" si="0"/>
        <v>10060.679611650485</v>
      </c>
      <c r="G11" s="19"/>
      <c r="H11" s="16"/>
      <c r="I11" s="17"/>
      <c r="J11" s="18"/>
      <c r="P11" s="124">
        <v>46073</v>
      </c>
      <c r="Q11" s="97">
        <f>R11-P11</f>
        <v>39</v>
      </c>
      <c r="R11" s="51">
        <v>46112</v>
      </c>
      <c r="S11" s="97" t="s">
        <v>35</v>
      </c>
      <c r="T11" s="123">
        <v>139</v>
      </c>
      <c r="U11" s="122" t="s">
        <v>32</v>
      </c>
      <c r="V11" s="122" t="s">
        <v>39</v>
      </c>
      <c r="W11" s="121">
        <v>15</v>
      </c>
      <c r="X11" s="122" t="s">
        <v>34</v>
      </c>
      <c r="Y11" s="120">
        <v>860</v>
      </c>
      <c r="Z11" s="118">
        <v>12900</v>
      </c>
      <c r="AA11" s="119"/>
      <c r="AB11" s="118">
        <v>12900</v>
      </c>
      <c r="AC11" s="105" t="s">
        <v>73</v>
      </c>
    </row>
    <row r="12" spans="2:29" x14ac:dyDescent="0.25">
      <c r="B12" s="7">
        <v>46062</v>
      </c>
      <c r="C12" s="8">
        <v>385.43689320388347</v>
      </c>
      <c r="D12" s="9"/>
      <c r="E12" s="10">
        <v>25</v>
      </c>
      <c r="F12" s="33">
        <f t="shared" si="0"/>
        <v>9635.9223300970862</v>
      </c>
      <c r="G12" s="19"/>
      <c r="H12" s="16"/>
      <c r="I12" s="17"/>
      <c r="J12" s="18"/>
      <c r="P12" s="124">
        <v>46073</v>
      </c>
      <c r="Q12" s="97">
        <f>R12-P12</f>
        <v>39</v>
      </c>
      <c r="R12" s="51">
        <v>46112</v>
      </c>
      <c r="S12" s="97" t="s">
        <v>35</v>
      </c>
      <c r="T12" s="123">
        <v>139</v>
      </c>
      <c r="U12" s="122" t="s">
        <v>32</v>
      </c>
      <c r="V12" s="122" t="s">
        <v>72</v>
      </c>
      <c r="W12" s="121">
        <v>60</v>
      </c>
      <c r="X12" s="122" t="s">
        <v>34</v>
      </c>
      <c r="Y12" s="120">
        <v>840</v>
      </c>
      <c r="Z12" s="118">
        <v>50400</v>
      </c>
      <c r="AA12" s="119"/>
      <c r="AB12" s="118">
        <v>50400</v>
      </c>
      <c r="AC12" s="105" t="s">
        <v>73</v>
      </c>
    </row>
    <row r="13" spans="2:29" x14ac:dyDescent="0.25">
      <c r="B13" s="7">
        <v>46063</v>
      </c>
      <c r="C13" s="8">
        <v>398.05825242718447</v>
      </c>
      <c r="D13" s="9"/>
      <c r="E13" s="10">
        <v>25</v>
      </c>
      <c r="F13" s="33">
        <f t="shared" si="0"/>
        <v>9951.4563106796122</v>
      </c>
      <c r="G13" s="15"/>
      <c r="H13" s="16"/>
      <c r="I13" s="17"/>
      <c r="J13" s="18"/>
    </row>
    <row r="14" spans="2:29" x14ac:dyDescent="0.25">
      <c r="B14" s="7">
        <v>46064</v>
      </c>
      <c r="C14" s="8">
        <v>397.08737864077671</v>
      </c>
      <c r="D14" s="9"/>
      <c r="E14" s="10">
        <v>25</v>
      </c>
      <c r="F14" s="33">
        <f t="shared" si="0"/>
        <v>9927.1844660194183</v>
      </c>
      <c r="G14" s="15">
        <v>46094</v>
      </c>
      <c r="H14" s="16" t="s">
        <v>78</v>
      </c>
      <c r="I14" s="17"/>
      <c r="J14" s="18">
        <v>100000</v>
      </c>
    </row>
    <row r="15" spans="2:29" x14ac:dyDescent="0.25">
      <c r="B15" s="7">
        <v>46065</v>
      </c>
      <c r="C15" s="8">
        <v>391.26213592233006</v>
      </c>
      <c r="D15" s="9"/>
      <c r="E15" s="10">
        <v>25</v>
      </c>
      <c r="F15" s="33">
        <f t="shared" si="0"/>
        <v>9781.5533980582513</v>
      </c>
      <c r="G15" s="19"/>
      <c r="H15" s="16"/>
      <c r="I15" s="17"/>
      <c r="J15" s="18"/>
    </row>
    <row r="16" spans="2:29" x14ac:dyDescent="0.25">
      <c r="B16" s="7">
        <v>46066</v>
      </c>
      <c r="C16" s="8">
        <v>395.14563106796118</v>
      </c>
      <c r="D16" s="9"/>
      <c r="E16" s="10">
        <v>25</v>
      </c>
      <c r="F16" s="33">
        <f t="shared" si="0"/>
        <v>9878.6407766990287</v>
      </c>
      <c r="G16" s="19"/>
      <c r="H16" s="16"/>
      <c r="I16" s="17"/>
      <c r="J16" s="18"/>
    </row>
    <row r="17" spans="2:10" x14ac:dyDescent="0.25">
      <c r="B17" s="7">
        <v>46067</v>
      </c>
      <c r="C17" s="8">
        <v>391.26213592233006</v>
      </c>
      <c r="D17" s="9"/>
      <c r="E17" s="10">
        <v>25</v>
      </c>
      <c r="F17" s="33">
        <f t="shared" si="0"/>
        <v>9781.5533980582513</v>
      </c>
      <c r="G17" s="15">
        <v>46100</v>
      </c>
      <c r="H17" s="16" t="s">
        <v>65</v>
      </c>
      <c r="I17" s="17"/>
      <c r="J17" s="18">
        <v>50000</v>
      </c>
    </row>
    <row r="18" spans="2:10" x14ac:dyDescent="0.25">
      <c r="B18" s="7">
        <v>46068</v>
      </c>
      <c r="C18" s="8">
        <v>382.03883495145629</v>
      </c>
      <c r="D18" s="9"/>
      <c r="E18" s="10">
        <v>25</v>
      </c>
      <c r="F18" s="33">
        <f t="shared" si="0"/>
        <v>9550.9708737864075</v>
      </c>
      <c r="G18" s="19"/>
      <c r="H18" s="16"/>
      <c r="I18" s="17"/>
      <c r="J18" s="18"/>
    </row>
    <row r="19" spans="2:10" x14ac:dyDescent="0.25">
      <c r="B19" s="7">
        <v>46069</v>
      </c>
      <c r="C19" s="8">
        <v>401.45631067961165</v>
      </c>
      <c r="D19" s="9"/>
      <c r="E19" s="10">
        <v>25</v>
      </c>
      <c r="F19" s="33">
        <f t="shared" si="0"/>
        <v>10036.407766990291</v>
      </c>
      <c r="G19" s="15">
        <v>46106</v>
      </c>
      <c r="H19" s="16" t="s">
        <v>79</v>
      </c>
      <c r="I19" s="17"/>
      <c r="J19" s="18">
        <v>43305.68</v>
      </c>
    </row>
    <row r="20" spans="2:10" x14ac:dyDescent="0.25">
      <c r="B20" s="7">
        <v>46070</v>
      </c>
      <c r="C20" s="8">
        <v>406.31067961165047</v>
      </c>
      <c r="D20" s="9"/>
      <c r="E20" s="10">
        <v>25</v>
      </c>
      <c r="F20" s="33">
        <f t="shared" si="0"/>
        <v>10157.766990291262</v>
      </c>
      <c r="G20" s="19"/>
      <c r="H20" s="16"/>
      <c r="I20" s="17"/>
      <c r="J20" s="18"/>
    </row>
    <row r="21" spans="2:10" x14ac:dyDescent="0.25">
      <c r="B21" s="7">
        <v>46071</v>
      </c>
      <c r="C21" s="8">
        <v>407.28155339805824</v>
      </c>
      <c r="D21" s="9"/>
      <c r="E21" s="10">
        <v>25</v>
      </c>
      <c r="F21" s="33">
        <f t="shared" si="0"/>
        <v>10182.038834951456</v>
      </c>
      <c r="G21" s="19"/>
      <c r="H21" s="16"/>
      <c r="I21" s="17"/>
      <c r="J21" s="18"/>
    </row>
    <row r="22" spans="2:10" x14ac:dyDescent="0.25">
      <c r="B22" s="7">
        <v>46072</v>
      </c>
      <c r="C22" s="8">
        <v>419.90291262135923</v>
      </c>
      <c r="D22" s="9"/>
      <c r="E22" s="10">
        <v>25</v>
      </c>
      <c r="F22" s="33">
        <f t="shared" si="0"/>
        <v>10497.57281553398</v>
      </c>
      <c r="G22" s="19"/>
      <c r="H22" s="16"/>
      <c r="I22" s="17"/>
      <c r="J22" s="18"/>
    </row>
    <row r="23" spans="2:10" x14ac:dyDescent="0.25">
      <c r="B23" s="7">
        <v>46073</v>
      </c>
      <c r="C23" s="8">
        <v>413.59223300970871</v>
      </c>
      <c r="D23" s="9"/>
      <c r="E23" s="10">
        <v>25</v>
      </c>
      <c r="F23" s="33">
        <f t="shared" si="0"/>
        <v>10339.805825242718</v>
      </c>
      <c r="G23" s="19"/>
      <c r="H23" s="16"/>
      <c r="I23" s="17"/>
      <c r="J23" s="18"/>
    </row>
    <row r="24" spans="2:10" x14ac:dyDescent="0.25">
      <c r="B24" s="7">
        <v>46074</v>
      </c>
      <c r="C24" s="8">
        <v>416.99029126213588</v>
      </c>
      <c r="D24" s="9"/>
      <c r="E24" s="10">
        <v>25</v>
      </c>
      <c r="F24" s="33">
        <f t="shared" si="0"/>
        <v>10424.757281553397</v>
      </c>
      <c r="G24" s="19"/>
      <c r="H24" s="16"/>
      <c r="I24" s="17"/>
      <c r="J24" s="18"/>
    </row>
    <row r="25" spans="2:10" x14ac:dyDescent="0.25">
      <c r="B25" s="7">
        <v>46075</v>
      </c>
      <c r="C25" s="8">
        <v>425.72815533980582</v>
      </c>
      <c r="D25" s="9"/>
      <c r="E25" s="10">
        <v>25</v>
      </c>
      <c r="F25" s="33">
        <f t="shared" si="0"/>
        <v>10643.203883495145</v>
      </c>
      <c r="G25" s="19"/>
      <c r="H25" s="16"/>
      <c r="I25" s="17"/>
      <c r="J25" s="18"/>
    </row>
    <row r="26" spans="2:10" x14ac:dyDescent="0.25">
      <c r="B26" s="7">
        <v>46076</v>
      </c>
      <c r="C26" s="8">
        <v>427.18446601941747</v>
      </c>
      <c r="D26" s="9"/>
      <c r="E26" s="10">
        <v>25</v>
      </c>
      <c r="F26" s="33">
        <f t="shared" si="0"/>
        <v>10679.611650485436</v>
      </c>
      <c r="G26" s="19"/>
      <c r="H26" s="16"/>
      <c r="I26" s="17"/>
      <c r="J26" s="18"/>
    </row>
    <row r="27" spans="2:10" x14ac:dyDescent="0.25">
      <c r="B27" s="7">
        <v>46077</v>
      </c>
      <c r="C27" s="8">
        <v>419.90291262135923</v>
      </c>
      <c r="D27" s="9"/>
      <c r="E27" s="10">
        <v>25</v>
      </c>
      <c r="F27" s="33">
        <f t="shared" si="0"/>
        <v>10497.57281553398</v>
      </c>
      <c r="G27" s="19"/>
      <c r="H27" s="16"/>
      <c r="I27" s="17"/>
      <c r="J27" s="18"/>
    </row>
    <row r="28" spans="2:10" x14ac:dyDescent="0.25">
      <c r="B28" s="7">
        <v>46078</v>
      </c>
      <c r="C28" s="8">
        <v>408.73786407766988</v>
      </c>
      <c r="D28" s="9"/>
      <c r="E28" s="10">
        <v>25</v>
      </c>
      <c r="F28" s="33">
        <f t="shared" si="0"/>
        <v>10218.446601941747</v>
      </c>
      <c r="G28" s="19"/>
      <c r="H28" s="16"/>
      <c r="I28" s="17"/>
      <c r="J28" s="18"/>
    </row>
    <row r="29" spans="2:10" x14ac:dyDescent="0.25">
      <c r="B29" s="7">
        <v>46079</v>
      </c>
      <c r="C29" s="8">
        <v>425.24271844660194</v>
      </c>
      <c r="D29" s="9"/>
      <c r="E29" s="10">
        <v>25</v>
      </c>
      <c r="F29" s="33">
        <f t="shared" si="0"/>
        <v>10631.067961165048</v>
      </c>
      <c r="G29" s="19"/>
      <c r="H29" s="16"/>
      <c r="I29" s="17"/>
      <c r="J29" s="18"/>
    </row>
    <row r="30" spans="2:10" x14ac:dyDescent="0.25">
      <c r="B30" s="7">
        <v>46080</v>
      </c>
      <c r="C30" s="8">
        <v>416.504854368932</v>
      </c>
      <c r="D30" s="9"/>
      <c r="E30" s="10">
        <v>25</v>
      </c>
      <c r="F30" s="33">
        <f t="shared" si="0"/>
        <v>10412.6213592233</v>
      </c>
      <c r="G30" s="19"/>
      <c r="H30" s="16"/>
      <c r="I30" s="17"/>
      <c r="J30" s="18"/>
    </row>
    <row r="31" spans="2:10" x14ac:dyDescent="0.25">
      <c r="B31" s="7">
        <v>46081</v>
      </c>
      <c r="C31" s="8">
        <v>413.59223300970871</v>
      </c>
      <c r="D31" s="9"/>
      <c r="E31" s="10">
        <v>25</v>
      </c>
      <c r="F31" s="33">
        <f t="shared" si="0"/>
        <v>10339.805825242718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11348.058252427185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283701.45237638353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283701.45631067967</v>
      </c>
      <c r="L36" s="31">
        <f>J36-J4-J5-J6</f>
        <v>280583.57730582531</v>
      </c>
    </row>
    <row r="37" spans="2:12" x14ac:dyDescent="0.25">
      <c r="B37" s="26" t="s">
        <v>14</v>
      </c>
      <c r="C37" s="30">
        <f>C35</f>
        <v>11348.058252427185</v>
      </c>
      <c r="D37" s="9">
        <f>D35/1.03</f>
        <v>0</v>
      </c>
      <c r="E37" s="10"/>
      <c r="F37" s="33">
        <f>SUM(F4:F36)</f>
        <v>283701.45631067967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3.9342961390502751E-3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500BE-EF49-40EB-A561-885377B51F08}">
  <dimension ref="B1:AC43"/>
  <sheetViews>
    <sheetView zoomScale="85" zoomScaleNormal="85" workbookViewId="0">
      <selection activeCell="AC16" sqref="AC16:AC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73">
        <f>SUM(N3:N28)</f>
        <v>150000</v>
      </c>
    </row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3" t="s">
        <v>91</v>
      </c>
      <c r="M2" s="223"/>
      <c r="N2" s="22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289175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1">
        <v>46122</v>
      </c>
      <c r="M3" s="13" t="s">
        <v>55</v>
      </c>
      <c r="N3" s="176">
        <v>200000</v>
      </c>
      <c r="P3" s="134">
        <v>46073</v>
      </c>
      <c r="Q3" s="13">
        <f>R3-P3</f>
        <v>39</v>
      </c>
      <c r="R3" s="61">
        <v>46112</v>
      </c>
      <c r="S3" s="13" t="s">
        <v>35</v>
      </c>
      <c r="T3" s="135">
        <v>139</v>
      </c>
      <c r="U3" s="136" t="s">
        <v>32</v>
      </c>
      <c r="V3" s="136" t="s">
        <v>39</v>
      </c>
      <c r="W3" s="137">
        <v>15</v>
      </c>
      <c r="X3" s="136" t="s">
        <v>34</v>
      </c>
      <c r="Y3" s="138">
        <v>860</v>
      </c>
      <c r="Z3" s="139">
        <v>12900</v>
      </c>
      <c r="AA3" s="140"/>
      <c r="AB3" s="139">
        <v>12900</v>
      </c>
      <c r="AC3" s="105" t="s">
        <v>73</v>
      </c>
    </row>
    <row r="4" spans="2:29" x14ac:dyDescent="0.25">
      <c r="B4" s="7">
        <v>46082</v>
      </c>
      <c r="C4" s="8">
        <v>411.65048543689318</v>
      </c>
      <c r="D4" s="9"/>
      <c r="E4" s="10">
        <v>25</v>
      </c>
      <c r="F4" s="33">
        <f>E4*C4</f>
        <v>10291.26213592233</v>
      </c>
      <c r="G4" s="11"/>
      <c r="H4" s="12" t="s">
        <v>6</v>
      </c>
      <c r="I4" s="13">
        <v>0.01</v>
      </c>
      <c r="J4" s="14">
        <f>(F36+F37)*I4</f>
        <v>3256.3106796116499</v>
      </c>
      <c r="L4" s="174" t="s">
        <v>92</v>
      </c>
      <c r="M4" s="174"/>
      <c r="N4" s="175">
        <v>-50000</v>
      </c>
      <c r="P4" s="134">
        <v>46073</v>
      </c>
      <c r="Q4" s="13">
        <f>R4-P4</f>
        <v>39</v>
      </c>
      <c r="R4" s="61">
        <v>46112</v>
      </c>
      <c r="S4" s="13" t="s">
        <v>35</v>
      </c>
      <c r="T4" s="135">
        <v>139</v>
      </c>
      <c r="U4" s="136" t="s">
        <v>32</v>
      </c>
      <c r="V4" s="136" t="s">
        <v>72</v>
      </c>
      <c r="W4" s="137">
        <v>60</v>
      </c>
      <c r="X4" s="136" t="s">
        <v>34</v>
      </c>
      <c r="Y4" s="138">
        <v>840</v>
      </c>
      <c r="Z4" s="139">
        <v>50400</v>
      </c>
      <c r="AA4" s="140"/>
      <c r="AB4" s="139">
        <v>50400</v>
      </c>
      <c r="AC4" s="105" t="s">
        <v>73</v>
      </c>
    </row>
    <row r="5" spans="2:29" x14ac:dyDescent="0.25">
      <c r="B5" s="7">
        <v>46083</v>
      </c>
      <c r="C5" s="8">
        <v>403.88349514563106</v>
      </c>
      <c r="D5" s="9"/>
      <c r="E5" s="10">
        <v>25</v>
      </c>
      <c r="F5" s="33">
        <f t="shared" ref="F5:F34" si="0">E5*C5</f>
        <v>10097.087378640776</v>
      </c>
      <c r="G5" s="11"/>
      <c r="H5" s="12" t="s">
        <v>7</v>
      </c>
      <c r="I5" s="13">
        <v>1E-3</v>
      </c>
      <c r="J5" s="14">
        <f>(F36+F37-J4-J6)*I5</f>
        <v>322.37475728155334</v>
      </c>
      <c r="L5" s="17" t="s">
        <v>93</v>
      </c>
      <c r="M5" s="17"/>
      <c r="N5" s="17"/>
      <c r="P5" s="141">
        <v>46087</v>
      </c>
      <c r="Q5" s="13">
        <f>R5-P5</f>
        <v>25</v>
      </c>
      <c r="R5" s="61">
        <v>46112</v>
      </c>
      <c r="S5" s="13" t="s">
        <v>77</v>
      </c>
      <c r="T5" s="142">
        <v>191</v>
      </c>
      <c r="U5" s="143" t="s">
        <v>32</v>
      </c>
      <c r="V5" s="143" t="s">
        <v>76</v>
      </c>
      <c r="W5" s="144">
        <v>2232.4899999999998</v>
      </c>
      <c r="X5" s="143" t="s">
        <v>12</v>
      </c>
      <c r="Y5" s="145">
        <v>18.544319999999999</v>
      </c>
      <c r="Z5" s="146">
        <v>41400</v>
      </c>
      <c r="AA5" s="147"/>
      <c r="AB5" s="146">
        <v>41400</v>
      </c>
      <c r="AC5" t="s">
        <v>73</v>
      </c>
    </row>
    <row r="6" spans="2:29" x14ac:dyDescent="0.25">
      <c r="B6" s="7">
        <v>46084</v>
      </c>
      <c r="C6" s="8">
        <v>412.13592233009706</v>
      </c>
      <c r="D6" s="9"/>
      <c r="E6" s="10">
        <v>25</v>
      </c>
      <c r="F6" s="33">
        <f t="shared" si="0"/>
        <v>10303.398058252427</v>
      </c>
      <c r="G6" s="11"/>
      <c r="H6" s="12" t="s">
        <v>8</v>
      </c>
      <c r="I6" s="13"/>
      <c r="J6" s="14"/>
      <c r="L6" s="17" t="s">
        <v>94</v>
      </c>
      <c r="M6" s="17"/>
      <c r="N6" s="17"/>
      <c r="P6" s="167">
        <v>46118</v>
      </c>
      <c r="Q6" s="165"/>
      <c r="R6" s="167">
        <v>46118</v>
      </c>
      <c r="S6" s="168" t="s">
        <v>77</v>
      </c>
      <c r="T6" s="169">
        <v>262</v>
      </c>
      <c r="U6" s="168" t="s">
        <v>32</v>
      </c>
      <c r="V6" s="168" t="s">
        <v>89</v>
      </c>
      <c r="W6" s="170">
        <v>2400</v>
      </c>
      <c r="X6" s="168" t="s">
        <v>12</v>
      </c>
      <c r="Y6" s="171">
        <v>18.811879999999999</v>
      </c>
      <c r="Z6" s="172">
        <v>45148.51</v>
      </c>
      <c r="AA6" s="172">
        <v>451.49</v>
      </c>
      <c r="AB6" s="172">
        <v>45600</v>
      </c>
      <c r="AC6" s="166" t="s">
        <v>90</v>
      </c>
    </row>
    <row r="7" spans="2:29" x14ac:dyDescent="0.25">
      <c r="B7" s="7">
        <v>46085</v>
      </c>
      <c r="C7" s="8">
        <v>411.65048543689318</v>
      </c>
      <c r="D7" s="9"/>
      <c r="E7" s="10">
        <v>25</v>
      </c>
      <c r="F7" s="33">
        <f t="shared" si="0"/>
        <v>10291.26213592233</v>
      </c>
      <c r="G7" s="11"/>
      <c r="H7" s="12" t="s">
        <v>9</v>
      </c>
      <c r="I7" s="13"/>
      <c r="J7" s="14">
        <f>'ŞUBAT 2026'!J39*-1</f>
        <v>-3.9342961390502751E-3</v>
      </c>
      <c r="L7" s="17" t="s">
        <v>95</v>
      </c>
      <c r="M7" s="17"/>
      <c r="N7" s="17"/>
      <c r="P7" s="67"/>
      <c r="Q7" s="67"/>
      <c r="R7" s="67"/>
      <c r="S7" s="67"/>
      <c r="T7" s="67"/>
      <c r="U7" s="67"/>
      <c r="V7" s="67" t="s">
        <v>83</v>
      </c>
      <c r="W7" s="67"/>
      <c r="X7" s="67"/>
      <c r="Y7" s="67"/>
      <c r="Z7" s="67"/>
      <c r="AA7" s="67"/>
      <c r="AB7" s="68">
        <v>-150300</v>
      </c>
    </row>
    <row r="8" spans="2:29" x14ac:dyDescent="0.25">
      <c r="B8" s="7">
        <v>46086</v>
      </c>
      <c r="C8" s="8">
        <v>395.63106796116506</v>
      </c>
      <c r="D8" s="9"/>
      <c r="E8" s="10">
        <v>25</v>
      </c>
      <c r="F8" s="33">
        <f t="shared" si="0"/>
        <v>9890.7766990291257</v>
      </c>
      <c r="G8" s="15"/>
      <c r="H8" s="16"/>
      <c r="I8" s="17"/>
      <c r="J8" s="18"/>
      <c r="P8" s="149">
        <v>46112</v>
      </c>
      <c r="Q8" s="150"/>
      <c r="R8" s="149">
        <v>46112</v>
      </c>
      <c r="S8" s="150" t="s">
        <v>77</v>
      </c>
      <c r="T8" s="151">
        <v>250</v>
      </c>
      <c r="U8" s="150" t="s">
        <v>32</v>
      </c>
      <c r="V8" s="150" t="s">
        <v>39</v>
      </c>
      <c r="W8" s="9">
        <v>10</v>
      </c>
      <c r="X8" s="150" t="s">
        <v>34</v>
      </c>
      <c r="Y8" s="152">
        <v>960</v>
      </c>
      <c r="Z8" s="153">
        <v>9600</v>
      </c>
      <c r="AA8" s="153"/>
      <c r="AB8" s="153">
        <v>9600</v>
      </c>
      <c r="AC8" s="148" t="s">
        <v>84</v>
      </c>
    </row>
    <row r="9" spans="2:29" x14ac:dyDescent="0.25">
      <c r="B9" s="7">
        <v>46087</v>
      </c>
      <c r="C9" s="8">
        <v>368.93203883495147</v>
      </c>
      <c r="D9" s="9"/>
      <c r="E9" s="10">
        <v>25</v>
      </c>
      <c r="F9" s="33">
        <f t="shared" si="0"/>
        <v>9223.3009708737864</v>
      </c>
      <c r="G9" s="124">
        <v>46073</v>
      </c>
      <c r="H9" s="16" t="s">
        <v>80</v>
      </c>
      <c r="I9" s="17"/>
      <c r="J9" s="118">
        <v>12900</v>
      </c>
      <c r="P9" s="149">
        <v>46112</v>
      </c>
      <c r="Q9" s="150"/>
      <c r="R9" s="149">
        <v>46112</v>
      </c>
      <c r="S9" s="150" t="s">
        <v>77</v>
      </c>
      <c r="T9" s="151">
        <v>250</v>
      </c>
      <c r="U9" s="150" t="s">
        <v>32</v>
      </c>
      <c r="V9" s="150" t="s">
        <v>72</v>
      </c>
      <c r="W9" s="9">
        <v>70</v>
      </c>
      <c r="X9" s="150" t="s">
        <v>34</v>
      </c>
      <c r="Y9" s="152">
        <v>930</v>
      </c>
      <c r="Z9" s="153">
        <v>65100</v>
      </c>
      <c r="AA9" s="153"/>
      <c r="AB9" s="153">
        <v>65100</v>
      </c>
      <c r="AC9" s="148" t="s">
        <v>84</v>
      </c>
    </row>
    <row r="10" spans="2:29" x14ac:dyDescent="0.25">
      <c r="B10" s="7">
        <v>46088</v>
      </c>
      <c r="C10" s="8">
        <v>380.58252427184465</v>
      </c>
      <c r="D10" s="9"/>
      <c r="E10" s="10">
        <v>25</v>
      </c>
      <c r="F10" s="33">
        <f t="shared" si="0"/>
        <v>9514.5631067961167</v>
      </c>
      <c r="G10" s="124">
        <v>46073</v>
      </c>
      <c r="H10" s="16" t="s">
        <v>81</v>
      </c>
      <c r="I10" s="17"/>
      <c r="J10" s="118">
        <v>50400</v>
      </c>
      <c r="P10" s="161">
        <v>46112</v>
      </c>
      <c r="Q10" s="160"/>
      <c r="R10" s="161">
        <v>46112</v>
      </c>
      <c r="S10" s="160"/>
      <c r="T10" s="159">
        <v>1</v>
      </c>
      <c r="U10" s="158" t="s">
        <v>32</v>
      </c>
      <c r="V10" s="158" t="s">
        <v>76</v>
      </c>
      <c r="W10" s="157">
        <v>1623.9970000000001</v>
      </c>
      <c r="X10" s="158" t="s">
        <v>12</v>
      </c>
      <c r="Y10" s="156">
        <v>21.243880000000001</v>
      </c>
      <c r="Z10" s="154">
        <v>34500</v>
      </c>
      <c r="AA10" s="160"/>
      <c r="AB10" s="154">
        <v>34500</v>
      </c>
      <c r="AC10" s="162" t="s">
        <v>84</v>
      </c>
    </row>
    <row r="11" spans="2:29" x14ac:dyDescent="0.25">
      <c r="B11" s="7">
        <v>46089</v>
      </c>
      <c r="C11" s="8">
        <v>405.82524271844659</v>
      </c>
      <c r="D11" s="9"/>
      <c r="E11" s="10">
        <v>25</v>
      </c>
      <c r="F11" s="33">
        <f t="shared" si="0"/>
        <v>10145.631067961165</v>
      </c>
      <c r="G11" s="133">
        <v>46087</v>
      </c>
      <c r="H11" s="16" t="s">
        <v>82</v>
      </c>
      <c r="I11" s="17"/>
      <c r="J11" s="132">
        <v>41400</v>
      </c>
      <c r="P11" s="161">
        <v>46112</v>
      </c>
      <c r="Q11" s="160"/>
      <c r="R11" s="161">
        <v>46112</v>
      </c>
      <c r="S11" s="160"/>
      <c r="T11" s="159">
        <v>1</v>
      </c>
      <c r="U11" s="158" t="s">
        <v>32</v>
      </c>
      <c r="V11" s="158" t="s">
        <v>85</v>
      </c>
      <c r="W11" s="157">
        <v>50</v>
      </c>
      <c r="X11" s="158" t="s">
        <v>12</v>
      </c>
      <c r="Y11" s="156">
        <v>40</v>
      </c>
      <c r="Z11" s="154">
        <v>2000</v>
      </c>
      <c r="AA11" s="160"/>
      <c r="AB11" s="154">
        <v>2000</v>
      </c>
      <c r="AC11" s="162" t="s">
        <v>84</v>
      </c>
    </row>
    <row r="12" spans="2:29" x14ac:dyDescent="0.25">
      <c r="B12" s="7">
        <v>46090</v>
      </c>
      <c r="C12" s="8">
        <v>430.09708737864077</v>
      </c>
      <c r="D12" s="9"/>
      <c r="E12" s="10">
        <v>25</v>
      </c>
      <c r="F12" s="33">
        <f t="shared" si="0"/>
        <v>10752.42718446602</v>
      </c>
      <c r="G12" s="164">
        <v>46118</v>
      </c>
      <c r="H12" s="163" t="s">
        <v>89</v>
      </c>
      <c r="I12" s="17"/>
      <c r="J12" s="18">
        <v>45600</v>
      </c>
      <c r="P12" s="161">
        <v>46112</v>
      </c>
      <c r="Q12" s="160"/>
      <c r="R12" s="161">
        <v>46112</v>
      </c>
      <c r="S12" s="160"/>
      <c r="T12" s="159">
        <v>1</v>
      </c>
      <c r="U12" s="158" t="s">
        <v>32</v>
      </c>
      <c r="V12" s="158" t="s">
        <v>86</v>
      </c>
      <c r="W12" s="157">
        <v>50</v>
      </c>
      <c r="X12" s="158" t="s">
        <v>12</v>
      </c>
      <c r="Y12" s="156">
        <v>30.4</v>
      </c>
      <c r="Z12" s="154">
        <v>1520</v>
      </c>
      <c r="AA12" s="160"/>
      <c r="AB12" s="154">
        <v>1520</v>
      </c>
      <c r="AC12" s="162" t="s">
        <v>84</v>
      </c>
    </row>
    <row r="13" spans="2:29" x14ac:dyDescent="0.25">
      <c r="B13" s="7">
        <v>46091</v>
      </c>
      <c r="C13" s="8">
        <v>416.99029126213588</v>
      </c>
      <c r="D13" s="9"/>
      <c r="E13" s="10">
        <v>25</v>
      </c>
      <c r="F13" s="33">
        <f t="shared" si="0"/>
        <v>10424.757281553397</v>
      </c>
      <c r="G13" s="15"/>
      <c r="H13" s="16"/>
      <c r="I13" s="17"/>
      <c r="J13" s="18"/>
      <c r="P13" s="161">
        <v>46112</v>
      </c>
      <c r="Q13" s="160"/>
      <c r="R13" s="161">
        <v>46112</v>
      </c>
      <c r="S13" s="160"/>
      <c r="T13" s="159">
        <v>1</v>
      </c>
      <c r="U13" s="158" t="s">
        <v>32</v>
      </c>
      <c r="V13" s="158" t="s">
        <v>87</v>
      </c>
      <c r="W13" s="155">
        <v>2</v>
      </c>
      <c r="X13" s="158" t="s">
        <v>34</v>
      </c>
      <c r="Y13" s="156">
        <v>3600</v>
      </c>
      <c r="Z13" s="154">
        <v>7200</v>
      </c>
      <c r="AA13" s="160"/>
      <c r="AB13" s="154">
        <v>7200</v>
      </c>
      <c r="AC13" s="162" t="s">
        <v>84</v>
      </c>
    </row>
    <row r="14" spans="2:29" x14ac:dyDescent="0.25">
      <c r="B14" s="7">
        <v>46092</v>
      </c>
      <c r="C14" s="8">
        <v>417.47572815533982</v>
      </c>
      <c r="D14" s="9"/>
      <c r="E14" s="10">
        <v>25</v>
      </c>
      <c r="F14" s="33">
        <f t="shared" si="0"/>
        <v>10436.893203883496</v>
      </c>
      <c r="G14" s="19"/>
      <c r="H14" s="16"/>
      <c r="I14" s="17"/>
      <c r="J14" s="18"/>
      <c r="P14" s="161">
        <v>46112</v>
      </c>
      <c r="Q14" s="160"/>
      <c r="R14" s="161">
        <v>46112</v>
      </c>
      <c r="S14" s="160"/>
      <c r="T14" s="159">
        <v>1</v>
      </c>
      <c r="U14" s="158" t="s">
        <v>32</v>
      </c>
      <c r="V14" s="158" t="s">
        <v>88</v>
      </c>
      <c r="W14" s="155">
        <v>2</v>
      </c>
      <c r="X14" s="158" t="s">
        <v>34</v>
      </c>
      <c r="Y14" s="156">
        <v>650</v>
      </c>
      <c r="Z14" s="154">
        <v>1300</v>
      </c>
      <c r="AA14" s="160"/>
      <c r="AB14" s="154">
        <v>1300</v>
      </c>
      <c r="AC14" s="162" t="s">
        <v>84</v>
      </c>
    </row>
    <row r="15" spans="2:29" x14ac:dyDescent="0.25">
      <c r="B15" s="7">
        <v>46093</v>
      </c>
      <c r="C15" s="8">
        <v>399.02912621359224</v>
      </c>
      <c r="D15" s="9"/>
      <c r="E15" s="10">
        <v>25</v>
      </c>
      <c r="F15" s="33">
        <f t="shared" si="0"/>
        <v>9975.7281553398061</v>
      </c>
      <c r="G15" s="19"/>
      <c r="H15" s="16" t="s">
        <v>96</v>
      </c>
      <c r="I15" s="17"/>
      <c r="J15" s="18">
        <v>50000</v>
      </c>
    </row>
    <row r="16" spans="2:29" x14ac:dyDescent="0.25">
      <c r="B16" s="7">
        <v>46094</v>
      </c>
      <c r="C16" s="8">
        <v>399.51456310679612</v>
      </c>
      <c r="D16" s="9"/>
      <c r="E16" s="10">
        <v>25</v>
      </c>
      <c r="F16" s="33">
        <f t="shared" si="0"/>
        <v>9987.8640776699031</v>
      </c>
      <c r="G16" s="19"/>
      <c r="H16" s="16"/>
      <c r="I16" s="17"/>
      <c r="J16" s="18"/>
      <c r="P16" s="188">
        <v>46135</v>
      </c>
      <c r="Q16" s="187"/>
      <c r="R16" s="188">
        <v>46135</v>
      </c>
      <c r="S16" s="186" t="s">
        <v>77</v>
      </c>
      <c r="T16" s="185">
        <v>301</v>
      </c>
      <c r="U16" s="186" t="s">
        <v>32</v>
      </c>
      <c r="V16" s="186" t="s">
        <v>39</v>
      </c>
      <c r="W16" s="184">
        <v>10</v>
      </c>
      <c r="X16" s="186" t="s">
        <v>34</v>
      </c>
      <c r="Y16" s="183">
        <v>998</v>
      </c>
      <c r="Z16" s="182">
        <v>9980</v>
      </c>
      <c r="AA16" s="187"/>
      <c r="AB16" s="182">
        <v>9980</v>
      </c>
      <c r="AC16" s="189" t="s">
        <v>101</v>
      </c>
    </row>
    <row r="17" spans="2:29" x14ac:dyDescent="0.25">
      <c r="B17" s="7">
        <v>46095</v>
      </c>
      <c r="C17" s="8">
        <v>415.53398058252424</v>
      </c>
      <c r="D17" s="9"/>
      <c r="E17" s="10">
        <v>25</v>
      </c>
      <c r="F17" s="33">
        <f t="shared" si="0"/>
        <v>10388.349514563106</v>
      </c>
      <c r="G17" s="19"/>
      <c r="H17" s="16"/>
      <c r="I17" s="17"/>
      <c r="J17" s="18"/>
      <c r="P17" s="188">
        <v>46135</v>
      </c>
      <c r="Q17" s="187"/>
      <c r="R17" s="188">
        <v>46135</v>
      </c>
      <c r="S17" s="186" t="s">
        <v>77</v>
      </c>
      <c r="T17" s="185">
        <v>301</v>
      </c>
      <c r="U17" s="186" t="s">
        <v>32</v>
      </c>
      <c r="V17" s="186" t="s">
        <v>72</v>
      </c>
      <c r="W17" s="184">
        <v>75</v>
      </c>
      <c r="X17" s="186" t="s">
        <v>34</v>
      </c>
      <c r="Y17" s="183">
        <v>973</v>
      </c>
      <c r="Z17" s="182">
        <v>72975</v>
      </c>
      <c r="AA17" s="187"/>
      <c r="AB17" s="182">
        <v>72975</v>
      </c>
      <c r="AC17" s="189" t="s">
        <v>101</v>
      </c>
    </row>
    <row r="18" spans="2:29" x14ac:dyDescent="0.25">
      <c r="B18" s="7">
        <v>46096</v>
      </c>
      <c r="C18" s="8">
        <v>429.61165048543688</v>
      </c>
      <c r="D18" s="9"/>
      <c r="E18" s="10">
        <v>25</v>
      </c>
      <c r="F18" s="33">
        <f t="shared" si="0"/>
        <v>10740.291262135923</v>
      </c>
      <c r="G18" s="19"/>
      <c r="H18" s="16"/>
      <c r="I18" s="17"/>
      <c r="J18" s="18"/>
      <c r="P18" s="224">
        <v>46142</v>
      </c>
      <c r="Q18" s="148"/>
      <c r="R18" s="224">
        <v>46142</v>
      </c>
      <c r="S18" s="148" t="s">
        <v>77</v>
      </c>
      <c r="T18" s="225">
        <v>324</v>
      </c>
      <c r="U18" s="148" t="s">
        <v>32</v>
      </c>
      <c r="V18" s="148" t="s">
        <v>103</v>
      </c>
      <c r="W18" s="229">
        <v>30</v>
      </c>
      <c r="X18" s="148" t="s">
        <v>34</v>
      </c>
      <c r="Y18" s="227">
        <v>1450</v>
      </c>
      <c r="Z18" s="228">
        <v>43500</v>
      </c>
      <c r="AA18" s="228"/>
      <c r="AB18" s="228">
        <v>43500</v>
      </c>
      <c r="AC18" s="148" t="s">
        <v>101</v>
      </c>
    </row>
    <row r="19" spans="2:29" x14ac:dyDescent="0.25">
      <c r="B19" s="7">
        <v>46097</v>
      </c>
      <c r="C19" s="8">
        <v>414.07766990291259</v>
      </c>
      <c r="D19" s="9"/>
      <c r="E19" s="10">
        <v>25</v>
      </c>
      <c r="F19" s="33">
        <f t="shared" si="0"/>
        <v>10351.941747572815</v>
      </c>
      <c r="G19" s="15">
        <v>46134</v>
      </c>
      <c r="H19" s="16" t="s">
        <v>78</v>
      </c>
      <c r="I19" s="17"/>
      <c r="J19" s="18">
        <v>121752.39</v>
      </c>
      <c r="P19" s="224">
        <v>46142</v>
      </c>
      <c r="Q19" s="148"/>
      <c r="R19" s="224">
        <v>46142</v>
      </c>
      <c r="S19" s="148" t="s">
        <v>77</v>
      </c>
      <c r="T19" s="225">
        <v>324</v>
      </c>
      <c r="U19" s="148" t="s">
        <v>32</v>
      </c>
      <c r="V19" s="148" t="s">
        <v>104</v>
      </c>
      <c r="W19" s="229">
        <v>50</v>
      </c>
      <c r="X19" s="148" t="s">
        <v>34</v>
      </c>
      <c r="Y19" s="227">
        <v>821.78218000000004</v>
      </c>
      <c r="Z19" s="228">
        <v>41089.11</v>
      </c>
      <c r="AA19" s="228">
        <v>410.89</v>
      </c>
      <c r="AB19" s="228">
        <v>41500</v>
      </c>
      <c r="AC19" s="148" t="s">
        <v>101</v>
      </c>
    </row>
    <row r="20" spans="2:29" x14ac:dyDescent="0.25">
      <c r="B20" s="7">
        <v>46098</v>
      </c>
      <c r="C20" s="8">
        <v>438.83495145631065</v>
      </c>
      <c r="D20" s="9"/>
      <c r="E20" s="10">
        <v>25</v>
      </c>
      <c r="F20" s="33">
        <f t="shared" si="0"/>
        <v>10970.873786407767</v>
      </c>
      <c r="G20" s="19"/>
      <c r="H20" s="16"/>
      <c r="I20" s="17"/>
      <c r="J20" s="18"/>
    </row>
    <row r="21" spans="2:29" x14ac:dyDescent="0.25">
      <c r="B21" s="7">
        <v>46099</v>
      </c>
      <c r="C21" s="8">
        <v>431.06796116504853</v>
      </c>
      <c r="D21" s="9"/>
      <c r="E21" s="10">
        <v>25</v>
      </c>
      <c r="F21" s="33">
        <f t="shared" si="0"/>
        <v>10776.699029126214</v>
      </c>
      <c r="G21" s="19"/>
      <c r="H21" s="16"/>
      <c r="I21" s="17"/>
      <c r="J21" s="18"/>
    </row>
    <row r="22" spans="2:29" x14ac:dyDescent="0.25">
      <c r="B22" s="7">
        <v>46100</v>
      </c>
      <c r="C22" s="8">
        <v>432.03883495145629</v>
      </c>
      <c r="D22" s="9"/>
      <c r="E22" s="10">
        <v>25</v>
      </c>
      <c r="F22" s="33">
        <f t="shared" si="0"/>
        <v>10800.970873786408</v>
      </c>
      <c r="G22" s="19"/>
      <c r="H22" s="16"/>
      <c r="I22" s="17"/>
      <c r="J22" s="18"/>
      <c r="P22" s="224"/>
      <c r="Q22" s="148"/>
      <c r="R22" s="224"/>
      <c r="S22" s="148"/>
      <c r="T22" s="225"/>
      <c r="U22" s="148"/>
      <c r="V22" s="148"/>
      <c r="W22" s="226"/>
      <c r="X22" s="148"/>
      <c r="Y22" s="227"/>
      <c r="Z22" s="228"/>
      <c r="AA22" s="228"/>
      <c r="AB22" s="228"/>
      <c r="AC22" s="148"/>
    </row>
    <row r="23" spans="2:29" x14ac:dyDescent="0.25">
      <c r="B23" s="7">
        <v>46101</v>
      </c>
      <c r="C23" s="8">
        <v>395.14563106796118</v>
      </c>
      <c r="D23" s="9"/>
      <c r="E23" s="10">
        <v>25</v>
      </c>
      <c r="F23" s="33">
        <f t="shared" si="0"/>
        <v>9878.6407766990287</v>
      </c>
      <c r="G23" s="19"/>
      <c r="H23" s="16"/>
      <c r="I23" s="17"/>
      <c r="J23" s="18"/>
      <c r="P23" s="224"/>
      <c r="Q23" s="148"/>
      <c r="R23" s="224"/>
      <c r="S23" s="148"/>
      <c r="T23" s="225"/>
      <c r="U23" s="148"/>
      <c r="V23" s="148"/>
      <c r="W23" s="229"/>
      <c r="X23" s="148"/>
      <c r="Y23" s="227"/>
      <c r="Z23" s="228"/>
      <c r="AA23" s="228"/>
      <c r="AB23" s="228"/>
      <c r="AC23" s="148"/>
    </row>
    <row r="24" spans="2:29" x14ac:dyDescent="0.25">
      <c r="B24" s="7">
        <v>46102</v>
      </c>
      <c r="C24" s="8">
        <v>427.18446601941747</v>
      </c>
      <c r="D24" s="9"/>
      <c r="E24" s="10">
        <v>25</v>
      </c>
      <c r="F24" s="33">
        <f t="shared" si="0"/>
        <v>10679.611650485436</v>
      </c>
      <c r="G24" s="19"/>
      <c r="H24" s="16"/>
      <c r="I24" s="17"/>
      <c r="J24" s="18"/>
      <c r="P24" s="224"/>
      <c r="Q24" s="148"/>
      <c r="R24" s="224"/>
      <c r="S24" s="148"/>
      <c r="T24" s="225"/>
      <c r="U24" s="148"/>
      <c r="V24" s="148"/>
      <c r="W24" s="229"/>
      <c r="X24" s="148"/>
      <c r="Y24" s="227"/>
      <c r="Z24" s="228"/>
      <c r="AA24" s="228"/>
      <c r="AB24" s="228"/>
      <c r="AC24" s="148"/>
    </row>
    <row r="25" spans="2:29" x14ac:dyDescent="0.25">
      <c r="B25" s="7">
        <v>46103</v>
      </c>
      <c r="C25" s="8">
        <v>430.09708737864077</v>
      </c>
      <c r="D25" s="9"/>
      <c r="E25" s="10">
        <v>25</v>
      </c>
      <c r="F25" s="33">
        <f t="shared" si="0"/>
        <v>10752.42718446602</v>
      </c>
      <c r="G25" s="19"/>
      <c r="H25" s="16"/>
      <c r="I25" s="17"/>
      <c r="J25" s="18"/>
      <c r="P25" s="224"/>
      <c r="Q25" s="148"/>
      <c r="R25" s="224"/>
      <c r="S25" s="148"/>
      <c r="T25" s="225"/>
      <c r="U25" s="148"/>
      <c r="V25" s="148"/>
      <c r="W25" s="229"/>
      <c r="X25" s="148"/>
      <c r="Y25" s="227"/>
      <c r="Z25" s="228"/>
      <c r="AA25" s="228"/>
      <c r="AB25" s="228"/>
      <c r="AC25" s="148"/>
    </row>
    <row r="26" spans="2:29" x14ac:dyDescent="0.25">
      <c r="B26" s="7">
        <v>46104</v>
      </c>
      <c r="C26" s="8">
        <v>440.77669902912618</v>
      </c>
      <c r="D26" s="9"/>
      <c r="E26" s="10">
        <v>25</v>
      </c>
      <c r="F26" s="33">
        <f t="shared" si="0"/>
        <v>11019.417475728154</v>
      </c>
      <c r="G26" s="19"/>
      <c r="H26" s="16"/>
      <c r="I26" s="17"/>
      <c r="J26" s="18"/>
      <c r="P26" s="224"/>
      <c r="Q26" s="148"/>
      <c r="R26" s="224"/>
      <c r="S26" s="148"/>
      <c r="T26" s="225"/>
      <c r="U26" s="148"/>
      <c r="V26" s="148"/>
      <c r="W26" s="229"/>
      <c r="X26" s="148"/>
      <c r="Y26" s="227"/>
      <c r="Z26" s="228"/>
      <c r="AA26" s="228"/>
      <c r="AB26" s="228"/>
      <c r="AC26" s="148"/>
    </row>
    <row r="27" spans="2:29" x14ac:dyDescent="0.25">
      <c r="B27" s="7">
        <v>46105</v>
      </c>
      <c r="C27" s="8">
        <v>449.02912621359224</v>
      </c>
      <c r="D27" s="9"/>
      <c r="E27" s="10">
        <v>25</v>
      </c>
      <c r="F27" s="33">
        <f t="shared" si="0"/>
        <v>11225.728155339806</v>
      </c>
      <c r="G27" s="19"/>
      <c r="H27" s="16"/>
      <c r="I27" s="17"/>
      <c r="J27" s="18"/>
    </row>
    <row r="28" spans="2:29" x14ac:dyDescent="0.25">
      <c r="B28" s="7">
        <v>46106</v>
      </c>
      <c r="C28" s="8">
        <v>451.45631067961165</v>
      </c>
      <c r="D28" s="9"/>
      <c r="E28" s="10">
        <v>25</v>
      </c>
      <c r="F28" s="33">
        <f t="shared" si="0"/>
        <v>11286.407766990291</v>
      </c>
      <c r="G28" s="19"/>
      <c r="H28" s="16"/>
      <c r="I28" s="17"/>
      <c r="J28" s="18"/>
    </row>
    <row r="29" spans="2:29" x14ac:dyDescent="0.25">
      <c r="B29" s="7">
        <v>46107</v>
      </c>
      <c r="C29" s="8">
        <v>442.71844660194176</v>
      </c>
      <c r="D29" s="9"/>
      <c r="E29" s="10">
        <v>25</v>
      </c>
      <c r="F29" s="33">
        <f t="shared" si="0"/>
        <v>11067.961165048544</v>
      </c>
      <c r="G29" s="19"/>
      <c r="H29" s="16"/>
      <c r="I29" s="17"/>
      <c r="J29" s="18"/>
    </row>
    <row r="30" spans="2:29" x14ac:dyDescent="0.25">
      <c r="B30" s="7">
        <v>46108</v>
      </c>
      <c r="C30" s="8">
        <v>437.378640776699</v>
      </c>
      <c r="D30" s="9"/>
      <c r="E30" s="10">
        <v>25</v>
      </c>
      <c r="F30" s="33">
        <f t="shared" si="0"/>
        <v>10934.466019417476</v>
      </c>
      <c r="G30" s="19"/>
      <c r="H30" s="16"/>
      <c r="I30" s="17"/>
      <c r="J30" s="18"/>
    </row>
    <row r="31" spans="2:29" x14ac:dyDescent="0.25">
      <c r="B31" s="7">
        <v>46109</v>
      </c>
      <c r="C31" s="8">
        <v>429.61165048543688</v>
      </c>
      <c r="D31" s="9"/>
      <c r="E31" s="10">
        <v>25</v>
      </c>
      <c r="F31" s="33">
        <f t="shared" si="0"/>
        <v>10740.291262135923</v>
      </c>
      <c r="G31" s="19"/>
      <c r="H31" s="16"/>
      <c r="I31" s="17"/>
      <c r="J31" s="18"/>
    </row>
    <row r="32" spans="2:29" x14ac:dyDescent="0.25">
      <c r="B32" s="7">
        <v>46110</v>
      </c>
      <c r="C32" s="8">
        <v>435.92233009708735</v>
      </c>
      <c r="D32" s="9"/>
      <c r="E32" s="10">
        <v>25</v>
      </c>
      <c r="F32" s="33">
        <f t="shared" si="0"/>
        <v>10898.058252427183</v>
      </c>
      <c r="G32" s="19"/>
      <c r="H32" s="16"/>
      <c r="I32" s="17"/>
      <c r="J32" s="18"/>
    </row>
    <row r="33" spans="2:12" x14ac:dyDescent="0.25">
      <c r="B33" s="7">
        <v>46111</v>
      </c>
      <c r="C33" s="8">
        <v>433.00970873786406</v>
      </c>
      <c r="D33" s="9"/>
      <c r="E33" s="10">
        <v>25</v>
      </c>
      <c r="F33" s="33">
        <f t="shared" si="0"/>
        <v>10825.242718446601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438.34951456310677</v>
      </c>
      <c r="D34" s="45"/>
      <c r="E34" s="10">
        <v>25</v>
      </c>
      <c r="F34" s="46">
        <f t="shared" si="0"/>
        <v>10958.73786407767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13025.242718446603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325631.07150259707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325631.06796116498</v>
      </c>
      <c r="L36" s="31">
        <f>J36-J4-J5-J6</f>
        <v>322052.38252427179</v>
      </c>
    </row>
    <row r="37" spans="2:12" x14ac:dyDescent="0.25">
      <c r="B37" s="26" t="s">
        <v>14</v>
      </c>
      <c r="C37" s="30">
        <f>C35</f>
        <v>13025.242718446603</v>
      </c>
      <c r="D37" s="9">
        <f>D35/1.03</f>
        <v>0</v>
      </c>
      <c r="E37" s="10"/>
      <c r="F37" s="33">
        <f>SUM(F4:F36)</f>
        <v>325631.06796116498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-3.5414320882409811E-3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2509F-80F5-4C6F-A3CE-7054263859DD}">
  <dimension ref="B1:AC43"/>
  <sheetViews>
    <sheetView tabSelected="1" zoomScale="85" zoomScaleNormal="85" workbookViewId="0">
      <selection activeCell="X23" sqref="X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204" bestFit="1" customWidth="1"/>
    <col min="29" max="29" width="12.85546875" customWidth="1"/>
  </cols>
  <sheetData>
    <row r="1" spans="2:29" ht="15.75" thickBot="1" x14ac:dyDescent="0.3">
      <c r="N1" s="173">
        <f>SUM(N3:N28)</f>
        <v>100000</v>
      </c>
    </row>
    <row r="2" spans="2:29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3" t="s">
        <v>91</v>
      </c>
      <c r="M2" s="223"/>
      <c r="N2" s="22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205" t="s">
        <v>30</v>
      </c>
      <c r="AC2" s="37">
        <f>SUM(AB:AB)</f>
        <v>167955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1">
        <v>46122</v>
      </c>
      <c r="M3" s="13" t="s">
        <v>55</v>
      </c>
      <c r="N3" s="176">
        <v>200000</v>
      </c>
      <c r="P3" s="134">
        <v>46073</v>
      </c>
      <c r="Q3" s="13">
        <f>R3-P3</f>
        <v>39</v>
      </c>
      <c r="R3" s="61">
        <v>46112</v>
      </c>
      <c r="S3" s="13" t="s">
        <v>35</v>
      </c>
      <c r="T3" s="135">
        <v>139</v>
      </c>
      <c r="U3" s="136" t="s">
        <v>32</v>
      </c>
      <c r="V3" s="136" t="s">
        <v>39</v>
      </c>
      <c r="W3" s="137">
        <v>15</v>
      </c>
      <c r="X3" s="136" t="s">
        <v>34</v>
      </c>
      <c r="Y3" s="138">
        <v>860</v>
      </c>
      <c r="Z3" s="139">
        <v>12900</v>
      </c>
      <c r="AA3" s="140"/>
      <c r="AB3" s="206">
        <v>12900</v>
      </c>
      <c r="AC3" s="105" t="s">
        <v>73</v>
      </c>
    </row>
    <row r="4" spans="2:29" x14ac:dyDescent="0.25">
      <c r="B4" s="7">
        <v>46113</v>
      </c>
      <c r="C4" s="8">
        <v>429.126213592233</v>
      </c>
      <c r="D4" s="9"/>
      <c r="E4" s="10">
        <v>25</v>
      </c>
      <c r="F4" s="33">
        <f>E4*C4</f>
        <v>10728.155339805826</v>
      </c>
      <c r="G4" s="11"/>
      <c r="H4" s="12" t="s">
        <v>6</v>
      </c>
      <c r="I4" s="13">
        <v>0.01</v>
      </c>
      <c r="J4" s="14">
        <f>(F36+F37)*I4</f>
        <v>3103.3980582524273</v>
      </c>
      <c r="L4" s="174" t="s">
        <v>92</v>
      </c>
      <c r="M4" s="174"/>
      <c r="N4" s="175">
        <v>-50000</v>
      </c>
      <c r="P4" s="134">
        <v>46073</v>
      </c>
      <c r="Q4" s="13">
        <f>R4-P4</f>
        <v>39</v>
      </c>
      <c r="R4" s="61">
        <v>46112</v>
      </c>
      <c r="S4" s="13" t="s">
        <v>35</v>
      </c>
      <c r="T4" s="135">
        <v>139</v>
      </c>
      <c r="U4" s="136" t="s">
        <v>32</v>
      </c>
      <c r="V4" s="136" t="s">
        <v>72</v>
      </c>
      <c r="W4" s="137">
        <v>60</v>
      </c>
      <c r="X4" s="136" t="s">
        <v>34</v>
      </c>
      <c r="Y4" s="138">
        <v>840</v>
      </c>
      <c r="Z4" s="139">
        <v>50400</v>
      </c>
      <c r="AA4" s="140"/>
      <c r="AB4" s="206">
        <v>50400</v>
      </c>
      <c r="AC4" s="105" t="s">
        <v>73</v>
      </c>
    </row>
    <row r="5" spans="2:29" x14ac:dyDescent="0.25">
      <c r="B5" s="7">
        <v>46114</v>
      </c>
      <c r="C5" s="8">
        <v>410.67961165048541</v>
      </c>
      <c r="D5" s="9"/>
      <c r="E5" s="10">
        <v>25</v>
      </c>
      <c r="F5" s="33">
        <f t="shared" ref="F5:F34" si="0">E5*C5</f>
        <v>10266.990291262135</v>
      </c>
      <c r="G5" s="11"/>
      <c r="H5" s="12" t="s">
        <v>7</v>
      </c>
      <c r="I5" s="13">
        <v>1E-3</v>
      </c>
      <c r="J5" s="14">
        <f>(F36+F37-J4-J6)*I5</f>
        <v>307.23640776699034</v>
      </c>
      <c r="L5" s="174" t="s">
        <v>93</v>
      </c>
      <c r="M5" s="174"/>
      <c r="N5" s="175">
        <v>-50000</v>
      </c>
      <c r="P5" s="141">
        <v>46087</v>
      </c>
      <c r="Q5" s="13">
        <f>R5-P5</f>
        <v>25</v>
      </c>
      <c r="R5" s="61">
        <v>46112</v>
      </c>
      <c r="S5" s="13" t="s">
        <v>77</v>
      </c>
      <c r="T5" s="142">
        <v>191</v>
      </c>
      <c r="U5" s="143" t="s">
        <v>32</v>
      </c>
      <c r="V5" s="143" t="s">
        <v>76</v>
      </c>
      <c r="W5" s="144">
        <v>2232.4899999999998</v>
      </c>
      <c r="X5" s="143" t="s">
        <v>12</v>
      </c>
      <c r="Y5" s="145">
        <v>18.544319999999999</v>
      </c>
      <c r="Z5" s="146">
        <v>41400</v>
      </c>
      <c r="AA5" s="147"/>
      <c r="AB5" s="207">
        <v>41400</v>
      </c>
      <c r="AC5" t="s">
        <v>73</v>
      </c>
    </row>
    <row r="6" spans="2:29" x14ac:dyDescent="0.25">
      <c r="B6" s="7">
        <v>46115</v>
      </c>
      <c r="C6" s="8">
        <v>393.20388349514565</v>
      </c>
      <c r="D6" s="9"/>
      <c r="E6" s="10">
        <v>25</v>
      </c>
      <c r="F6" s="33">
        <f t="shared" si="0"/>
        <v>9830.0970873786409</v>
      </c>
      <c r="G6" s="11"/>
      <c r="H6" s="12" t="s">
        <v>8</v>
      </c>
      <c r="I6" s="13"/>
      <c r="J6" s="14"/>
      <c r="L6" s="17" t="s">
        <v>94</v>
      </c>
      <c r="M6" s="17"/>
      <c r="N6" s="17"/>
      <c r="P6" s="167">
        <v>46118</v>
      </c>
      <c r="Q6" s="165"/>
      <c r="R6" s="167">
        <v>46118</v>
      </c>
      <c r="S6" s="168" t="s">
        <v>77</v>
      </c>
      <c r="T6" s="169">
        <v>262</v>
      </c>
      <c r="U6" s="168" t="s">
        <v>32</v>
      </c>
      <c r="V6" s="168" t="s">
        <v>89</v>
      </c>
      <c r="W6" s="170">
        <v>2400</v>
      </c>
      <c r="X6" s="168" t="s">
        <v>12</v>
      </c>
      <c r="Y6" s="171">
        <v>18.811879999999999</v>
      </c>
      <c r="Z6" s="172">
        <v>45148.51</v>
      </c>
      <c r="AA6" s="172">
        <v>451.49</v>
      </c>
      <c r="AB6" s="208">
        <v>45600</v>
      </c>
      <c r="AC6" s="166" t="s">
        <v>90</v>
      </c>
    </row>
    <row r="7" spans="2:29" x14ac:dyDescent="0.25">
      <c r="B7" s="7">
        <v>46116</v>
      </c>
      <c r="C7" s="8">
        <v>386.40776699029124</v>
      </c>
      <c r="D7" s="9"/>
      <c r="E7" s="10">
        <v>25</v>
      </c>
      <c r="F7" s="33">
        <f t="shared" si="0"/>
        <v>9660.1941747572801</v>
      </c>
      <c r="G7" s="11"/>
      <c r="H7" s="12" t="s">
        <v>9</v>
      </c>
      <c r="I7" s="13"/>
      <c r="J7" s="14">
        <f>'MART 2026'!J39*-1</f>
        <v>3.5414320882409811E-3</v>
      </c>
      <c r="L7" s="17" t="s">
        <v>95</v>
      </c>
      <c r="M7" s="17"/>
      <c r="N7" s="17"/>
      <c r="P7" s="67"/>
      <c r="Q7" s="67"/>
      <c r="R7" s="67"/>
      <c r="S7" s="67"/>
      <c r="T7" s="67"/>
      <c r="U7" s="67"/>
      <c r="V7" s="67" t="s">
        <v>83</v>
      </c>
      <c r="W7" s="67"/>
      <c r="X7" s="67"/>
      <c r="Y7" s="67"/>
      <c r="Z7" s="67"/>
      <c r="AA7" s="67"/>
      <c r="AB7" s="209">
        <v>-150300</v>
      </c>
    </row>
    <row r="8" spans="2:29" x14ac:dyDescent="0.25">
      <c r="B8" s="7">
        <v>46117</v>
      </c>
      <c r="C8" s="8">
        <v>383.49514563106794</v>
      </c>
      <c r="D8" s="9"/>
      <c r="E8" s="10">
        <v>25</v>
      </c>
      <c r="F8" s="33">
        <f t="shared" si="0"/>
        <v>9587.3786407766984</v>
      </c>
      <c r="G8" s="15"/>
      <c r="H8" s="16"/>
      <c r="I8" s="17"/>
      <c r="J8" s="18"/>
      <c r="P8" s="190">
        <v>46112</v>
      </c>
      <c r="Q8" s="191"/>
      <c r="R8" s="190">
        <v>46112</v>
      </c>
      <c r="S8" s="191" t="s">
        <v>77</v>
      </c>
      <c r="T8" s="192">
        <v>250</v>
      </c>
      <c r="U8" s="191" t="s">
        <v>32</v>
      </c>
      <c r="V8" s="191" t="s">
        <v>39</v>
      </c>
      <c r="W8" s="193">
        <v>10</v>
      </c>
      <c r="X8" s="191" t="s">
        <v>34</v>
      </c>
      <c r="Y8" s="194">
        <v>960</v>
      </c>
      <c r="Z8" s="195">
        <v>9600</v>
      </c>
      <c r="AA8" s="195"/>
      <c r="AB8" s="210">
        <v>9600</v>
      </c>
      <c r="AC8" s="148" t="s">
        <v>84</v>
      </c>
    </row>
    <row r="9" spans="2:29" x14ac:dyDescent="0.25">
      <c r="B9" s="7">
        <v>46118</v>
      </c>
      <c r="C9" s="8">
        <v>404.36893203883494</v>
      </c>
      <c r="D9" s="9"/>
      <c r="E9" s="10">
        <v>25</v>
      </c>
      <c r="F9" s="33">
        <f t="shared" si="0"/>
        <v>10109.223300970874</v>
      </c>
      <c r="G9" s="177"/>
      <c r="H9" s="16"/>
      <c r="I9" s="17"/>
      <c r="J9" s="178"/>
      <c r="P9" s="190">
        <v>46112</v>
      </c>
      <c r="Q9" s="191"/>
      <c r="R9" s="190">
        <v>46112</v>
      </c>
      <c r="S9" s="191" t="s">
        <v>77</v>
      </c>
      <c r="T9" s="192">
        <v>250</v>
      </c>
      <c r="U9" s="191" t="s">
        <v>32</v>
      </c>
      <c r="V9" s="191" t="s">
        <v>72</v>
      </c>
      <c r="W9" s="193">
        <v>70</v>
      </c>
      <c r="X9" s="191" t="s">
        <v>34</v>
      </c>
      <c r="Y9" s="194">
        <v>930</v>
      </c>
      <c r="Z9" s="195">
        <v>65100</v>
      </c>
      <c r="AA9" s="195"/>
      <c r="AB9" s="210">
        <v>65100</v>
      </c>
      <c r="AC9" s="148" t="s">
        <v>84</v>
      </c>
    </row>
    <row r="10" spans="2:29" x14ac:dyDescent="0.25">
      <c r="B10" s="7">
        <v>46119</v>
      </c>
      <c r="C10" s="8">
        <v>410.19417475728153</v>
      </c>
      <c r="D10" s="9"/>
      <c r="E10" s="10">
        <v>25</v>
      </c>
      <c r="F10" s="33">
        <f t="shared" si="0"/>
        <v>10254.854368932038</v>
      </c>
      <c r="G10" s="177"/>
      <c r="H10" s="16"/>
      <c r="I10" s="17"/>
      <c r="J10" s="178"/>
      <c r="P10" s="196">
        <v>46112</v>
      </c>
      <c r="Q10" s="197"/>
      <c r="R10" s="196">
        <v>46112</v>
      </c>
      <c r="S10" s="197"/>
      <c r="T10" s="198">
        <v>1</v>
      </c>
      <c r="U10" s="199" t="s">
        <v>32</v>
      </c>
      <c r="V10" s="199" t="s">
        <v>76</v>
      </c>
      <c r="W10" s="200">
        <v>1623.9970000000001</v>
      </c>
      <c r="X10" s="199" t="s">
        <v>12</v>
      </c>
      <c r="Y10" s="201">
        <v>21.243880000000001</v>
      </c>
      <c r="Z10" s="202">
        <v>34500</v>
      </c>
      <c r="AA10" s="197"/>
      <c r="AB10" s="211">
        <v>34500</v>
      </c>
      <c r="AC10" s="162" t="s">
        <v>84</v>
      </c>
    </row>
    <row r="11" spans="2:29" x14ac:dyDescent="0.25">
      <c r="B11" s="7">
        <v>46120</v>
      </c>
      <c r="C11" s="8">
        <v>419.41747572815535</v>
      </c>
      <c r="D11" s="9"/>
      <c r="E11" s="10">
        <v>25</v>
      </c>
      <c r="F11" s="33">
        <f t="shared" si="0"/>
        <v>10485.436893203883</v>
      </c>
      <c r="G11" s="179"/>
      <c r="H11" s="16" t="s">
        <v>97</v>
      </c>
      <c r="I11" s="17"/>
      <c r="J11" s="180">
        <v>50000</v>
      </c>
      <c r="P11" s="196">
        <v>46112</v>
      </c>
      <c r="Q11" s="197"/>
      <c r="R11" s="196">
        <v>46112</v>
      </c>
      <c r="S11" s="197"/>
      <c r="T11" s="198">
        <v>1</v>
      </c>
      <c r="U11" s="199" t="s">
        <v>32</v>
      </c>
      <c r="V11" s="199" t="s">
        <v>85</v>
      </c>
      <c r="W11" s="200">
        <v>50</v>
      </c>
      <c r="X11" s="199" t="s">
        <v>12</v>
      </c>
      <c r="Y11" s="201">
        <v>40</v>
      </c>
      <c r="Z11" s="202">
        <v>2000</v>
      </c>
      <c r="AA11" s="197"/>
      <c r="AB11" s="211">
        <v>2000</v>
      </c>
      <c r="AC11" s="162" t="s">
        <v>84</v>
      </c>
    </row>
    <row r="12" spans="2:29" x14ac:dyDescent="0.25">
      <c r="B12" s="7">
        <v>46121</v>
      </c>
      <c r="C12" s="8">
        <v>406.79611650485435</v>
      </c>
      <c r="D12" s="9"/>
      <c r="E12" s="10">
        <v>25</v>
      </c>
      <c r="F12" s="33">
        <f t="shared" si="0"/>
        <v>10169.902912621359</v>
      </c>
      <c r="G12" s="19"/>
      <c r="H12" s="16"/>
      <c r="I12" s="17"/>
      <c r="J12" s="18"/>
      <c r="P12" s="196">
        <v>46112</v>
      </c>
      <c r="Q12" s="197"/>
      <c r="R12" s="196">
        <v>46112</v>
      </c>
      <c r="S12" s="197"/>
      <c r="T12" s="198">
        <v>1</v>
      </c>
      <c r="U12" s="199" t="s">
        <v>32</v>
      </c>
      <c r="V12" s="199" t="s">
        <v>86</v>
      </c>
      <c r="W12" s="200">
        <v>50</v>
      </c>
      <c r="X12" s="199" t="s">
        <v>12</v>
      </c>
      <c r="Y12" s="201">
        <v>30.4</v>
      </c>
      <c r="Z12" s="202">
        <v>1520</v>
      </c>
      <c r="AA12" s="197"/>
      <c r="AB12" s="211">
        <v>1520</v>
      </c>
      <c r="AC12" s="162" t="s">
        <v>84</v>
      </c>
    </row>
    <row r="13" spans="2:29" x14ac:dyDescent="0.25">
      <c r="B13" s="7">
        <v>46122</v>
      </c>
      <c r="C13" s="8">
        <v>386.89320388349512</v>
      </c>
      <c r="D13" s="9"/>
      <c r="E13" s="10">
        <v>25</v>
      </c>
      <c r="F13" s="33">
        <f t="shared" si="0"/>
        <v>9672.3300970873788</v>
      </c>
      <c r="G13" s="15"/>
      <c r="H13" s="16"/>
      <c r="I13" s="17"/>
      <c r="J13" s="18"/>
      <c r="P13" s="196">
        <v>46112</v>
      </c>
      <c r="Q13" s="197"/>
      <c r="R13" s="196">
        <v>46112</v>
      </c>
      <c r="S13" s="197"/>
      <c r="T13" s="198">
        <v>1</v>
      </c>
      <c r="U13" s="199" t="s">
        <v>32</v>
      </c>
      <c r="V13" s="199" t="s">
        <v>87</v>
      </c>
      <c r="W13" s="203">
        <v>2</v>
      </c>
      <c r="X13" s="199" t="s">
        <v>34</v>
      </c>
      <c r="Y13" s="201">
        <v>3600</v>
      </c>
      <c r="Z13" s="202">
        <v>7200</v>
      </c>
      <c r="AA13" s="197"/>
      <c r="AB13" s="211">
        <v>7200</v>
      </c>
      <c r="AC13" s="162" t="s">
        <v>84</v>
      </c>
    </row>
    <row r="14" spans="2:29" x14ac:dyDescent="0.25">
      <c r="B14" s="7">
        <v>46123</v>
      </c>
      <c r="C14" s="8">
        <v>394.17475728155341</v>
      </c>
      <c r="D14" s="9"/>
      <c r="E14" s="10">
        <v>25</v>
      </c>
      <c r="F14" s="33">
        <f t="shared" si="0"/>
        <v>9854.3689320388348</v>
      </c>
      <c r="G14" s="19"/>
      <c r="H14" s="16"/>
      <c r="I14" s="17"/>
      <c r="J14" s="18"/>
      <c r="P14" s="196">
        <v>46112</v>
      </c>
      <c r="Q14" s="197"/>
      <c r="R14" s="196">
        <v>46112</v>
      </c>
      <c r="S14" s="197"/>
      <c r="T14" s="198">
        <v>1</v>
      </c>
      <c r="U14" s="199" t="s">
        <v>32</v>
      </c>
      <c r="V14" s="199" t="s">
        <v>88</v>
      </c>
      <c r="W14" s="203">
        <v>2</v>
      </c>
      <c r="X14" s="199" t="s">
        <v>34</v>
      </c>
      <c r="Y14" s="201">
        <v>650</v>
      </c>
      <c r="Z14" s="202">
        <v>1300</v>
      </c>
      <c r="AA14" s="197"/>
      <c r="AB14" s="211">
        <v>1300</v>
      </c>
      <c r="AC14" s="162" t="s">
        <v>84</v>
      </c>
    </row>
    <row r="15" spans="2:29" x14ac:dyDescent="0.25">
      <c r="B15" s="7">
        <v>46124</v>
      </c>
      <c r="C15" s="8">
        <v>400</v>
      </c>
      <c r="D15" s="9"/>
      <c r="E15" s="10">
        <v>25</v>
      </c>
      <c r="F15" s="33">
        <f t="shared" si="0"/>
        <v>10000</v>
      </c>
      <c r="G15" s="190">
        <v>46112</v>
      </c>
      <c r="H15" s="191" t="s">
        <v>39</v>
      </c>
      <c r="I15" s="193">
        <v>10</v>
      </c>
      <c r="J15" s="210">
        <v>9600</v>
      </c>
      <c r="P15" s="67"/>
      <c r="Q15" s="67"/>
      <c r="R15" s="67"/>
      <c r="S15" s="67"/>
      <c r="T15" s="67"/>
      <c r="U15" s="67"/>
      <c r="V15" s="67" t="s">
        <v>102</v>
      </c>
      <c r="W15" s="67"/>
      <c r="X15" s="67"/>
      <c r="Y15" s="67"/>
      <c r="Z15" s="67"/>
      <c r="AA15" s="67"/>
      <c r="AB15" s="209">
        <v>-121220</v>
      </c>
    </row>
    <row r="16" spans="2:29" x14ac:dyDescent="0.25">
      <c r="B16" s="7">
        <v>46125</v>
      </c>
      <c r="C16" s="8">
        <v>393.20388349514565</v>
      </c>
      <c r="D16" s="9"/>
      <c r="E16" s="10">
        <v>25</v>
      </c>
      <c r="F16" s="33">
        <f t="shared" si="0"/>
        <v>9830.0970873786409</v>
      </c>
      <c r="G16" s="190">
        <v>46112</v>
      </c>
      <c r="H16" s="191" t="s">
        <v>72</v>
      </c>
      <c r="I16" s="193">
        <v>70</v>
      </c>
      <c r="J16" s="210">
        <v>65100</v>
      </c>
      <c r="P16" s="188">
        <v>46135</v>
      </c>
      <c r="Q16" s="187"/>
      <c r="R16" s="188">
        <v>46135</v>
      </c>
      <c r="S16" s="186" t="s">
        <v>77</v>
      </c>
      <c r="T16" s="185">
        <v>301</v>
      </c>
      <c r="U16" s="186" t="s">
        <v>32</v>
      </c>
      <c r="V16" s="186" t="s">
        <v>39</v>
      </c>
      <c r="W16" s="184">
        <v>10</v>
      </c>
      <c r="X16" s="186" t="s">
        <v>34</v>
      </c>
      <c r="Y16" s="183">
        <v>998</v>
      </c>
      <c r="Z16" s="182">
        <v>9980</v>
      </c>
      <c r="AA16" s="187"/>
      <c r="AB16" s="182">
        <v>9980</v>
      </c>
      <c r="AC16" s="189" t="s">
        <v>101</v>
      </c>
    </row>
    <row r="17" spans="2:29" x14ac:dyDescent="0.25">
      <c r="B17" s="7">
        <v>46126</v>
      </c>
      <c r="C17" s="8">
        <v>411.65048543689318</v>
      </c>
      <c r="D17" s="9"/>
      <c r="E17" s="10">
        <v>25</v>
      </c>
      <c r="F17" s="33">
        <f t="shared" si="0"/>
        <v>10291.26213592233</v>
      </c>
      <c r="G17" s="196">
        <v>46112</v>
      </c>
      <c r="H17" s="199" t="s">
        <v>76</v>
      </c>
      <c r="I17" s="200">
        <v>1623.9970000000001</v>
      </c>
      <c r="J17" s="211">
        <v>34500</v>
      </c>
      <c r="P17" s="188">
        <v>46135</v>
      </c>
      <c r="Q17" s="187"/>
      <c r="R17" s="188">
        <v>46135</v>
      </c>
      <c r="S17" s="186" t="s">
        <v>77</v>
      </c>
      <c r="T17" s="185">
        <v>301</v>
      </c>
      <c r="U17" s="186" t="s">
        <v>32</v>
      </c>
      <c r="V17" s="186" t="s">
        <v>72</v>
      </c>
      <c r="W17" s="184">
        <v>75</v>
      </c>
      <c r="X17" s="186" t="s">
        <v>34</v>
      </c>
      <c r="Y17" s="183">
        <v>973</v>
      </c>
      <c r="Z17" s="182">
        <v>72975</v>
      </c>
      <c r="AA17" s="187"/>
      <c r="AB17" s="182">
        <v>72975</v>
      </c>
      <c r="AC17" s="189" t="s">
        <v>101</v>
      </c>
    </row>
    <row r="18" spans="2:29" x14ac:dyDescent="0.25">
      <c r="B18" s="7">
        <v>46127</v>
      </c>
      <c r="C18" s="8">
        <v>413.10679611650482</v>
      </c>
      <c r="D18" s="9"/>
      <c r="E18" s="10">
        <v>25</v>
      </c>
      <c r="F18" s="33">
        <f t="shared" si="0"/>
        <v>10327.669902912621</v>
      </c>
      <c r="G18" s="196">
        <v>46112</v>
      </c>
      <c r="H18" s="199" t="s">
        <v>85</v>
      </c>
      <c r="I18" s="200">
        <v>50</v>
      </c>
      <c r="J18" s="211">
        <v>2000</v>
      </c>
      <c r="P18" s="149">
        <v>46142</v>
      </c>
      <c r="Q18" s="150"/>
      <c r="R18" s="149">
        <v>46142</v>
      </c>
      <c r="S18" s="150" t="s">
        <v>77</v>
      </c>
      <c r="T18" s="151">
        <v>324</v>
      </c>
      <c r="U18" s="150" t="s">
        <v>32</v>
      </c>
      <c r="V18" s="150" t="s">
        <v>103</v>
      </c>
      <c r="W18" s="9">
        <v>30</v>
      </c>
      <c r="X18" s="150" t="s">
        <v>34</v>
      </c>
      <c r="Y18" s="152">
        <v>1450</v>
      </c>
      <c r="Z18" s="153">
        <v>43500</v>
      </c>
      <c r="AA18" s="153"/>
      <c r="AB18" s="153">
        <v>43500</v>
      </c>
      <c r="AC18" s="148" t="s">
        <v>101</v>
      </c>
    </row>
    <row r="19" spans="2:29" x14ac:dyDescent="0.25">
      <c r="B19" s="7">
        <v>46128</v>
      </c>
      <c r="C19" s="8">
        <v>429.61165048543688</v>
      </c>
      <c r="D19" s="9"/>
      <c r="E19" s="10">
        <v>25</v>
      </c>
      <c r="F19" s="33">
        <f t="shared" si="0"/>
        <v>10740.291262135923</v>
      </c>
      <c r="G19" s="196">
        <v>46112</v>
      </c>
      <c r="H19" s="199" t="s">
        <v>86</v>
      </c>
      <c r="I19" s="200">
        <v>50</v>
      </c>
      <c r="J19" s="211">
        <v>1520</v>
      </c>
      <c r="P19" s="149">
        <v>46142</v>
      </c>
      <c r="Q19" s="150"/>
      <c r="R19" s="149">
        <v>46142</v>
      </c>
      <c r="S19" s="150" t="s">
        <v>77</v>
      </c>
      <c r="T19" s="151">
        <v>324</v>
      </c>
      <c r="U19" s="150" t="s">
        <v>32</v>
      </c>
      <c r="V19" s="150" t="s">
        <v>104</v>
      </c>
      <c r="W19" s="9">
        <v>50</v>
      </c>
      <c r="X19" s="150" t="s">
        <v>34</v>
      </c>
      <c r="Y19" s="152">
        <v>821.78218000000004</v>
      </c>
      <c r="Z19" s="153">
        <v>41089.11</v>
      </c>
      <c r="AA19" s="153">
        <v>410.89</v>
      </c>
      <c r="AB19" s="153">
        <v>41500</v>
      </c>
      <c r="AC19" s="148" t="s">
        <v>101</v>
      </c>
    </row>
    <row r="20" spans="2:29" x14ac:dyDescent="0.25">
      <c r="B20" s="7">
        <v>46129</v>
      </c>
      <c r="C20" s="8">
        <v>427.66990291262135</v>
      </c>
      <c r="D20" s="9"/>
      <c r="E20" s="10">
        <v>25</v>
      </c>
      <c r="F20" s="33">
        <f t="shared" si="0"/>
        <v>10691.747572815533</v>
      </c>
      <c r="G20" s="196">
        <v>46112</v>
      </c>
      <c r="H20" s="199" t="s">
        <v>87</v>
      </c>
      <c r="I20" s="203">
        <v>2</v>
      </c>
      <c r="J20" s="211">
        <v>7200</v>
      </c>
      <c r="AB20"/>
    </row>
    <row r="21" spans="2:29" x14ac:dyDescent="0.25">
      <c r="B21" s="7">
        <v>46130</v>
      </c>
      <c r="C21" s="8">
        <v>431.55339805825241</v>
      </c>
      <c r="D21" s="9"/>
      <c r="E21" s="10">
        <v>25</v>
      </c>
      <c r="F21" s="33">
        <f t="shared" si="0"/>
        <v>10788.834951456311</v>
      </c>
      <c r="G21" s="196">
        <v>46112</v>
      </c>
      <c r="H21" s="199" t="s">
        <v>88</v>
      </c>
      <c r="I21" s="203">
        <v>2</v>
      </c>
      <c r="J21" s="211">
        <v>1300</v>
      </c>
    </row>
    <row r="22" spans="2:29" x14ac:dyDescent="0.25">
      <c r="B22" s="7">
        <v>46131</v>
      </c>
      <c r="C22" s="8">
        <v>433.49514563106794</v>
      </c>
      <c r="D22" s="9"/>
      <c r="E22" s="10">
        <v>25</v>
      </c>
      <c r="F22" s="33">
        <f t="shared" si="0"/>
        <v>10837.378640776698</v>
      </c>
      <c r="G22" s="19"/>
      <c r="H22" s="16"/>
      <c r="I22" s="17"/>
      <c r="J22" s="18"/>
    </row>
    <row r="23" spans="2:29" x14ac:dyDescent="0.25">
      <c r="B23" s="7">
        <v>46132</v>
      </c>
      <c r="C23" s="8">
        <v>426.69902912621359</v>
      </c>
      <c r="D23" s="9"/>
      <c r="E23" s="10">
        <v>25</v>
      </c>
      <c r="F23" s="33">
        <f t="shared" si="0"/>
        <v>10667.475728155339</v>
      </c>
      <c r="G23" s="19"/>
      <c r="H23" s="16"/>
      <c r="I23" s="17"/>
      <c r="J23" s="18"/>
    </row>
    <row r="24" spans="2:29" x14ac:dyDescent="0.25">
      <c r="B24" s="7">
        <v>46133</v>
      </c>
      <c r="C24" s="8">
        <v>378.15533980582524</v>
      </c>
      <c r="D24" s="9"/>
      <c r="E24" s="10">
        <v>25</v>
      </c>
      <c r="F24" s="33">
        <f t="shared" si="0"/>
        <v>9453.8834951456301</v>
      </c>
      <c r="G24" s="19"/>
      <c r="H24" s="16"/>
      <c r="I24" s="17"/>
      <c r="J24" s="18"/>
    </row>
    <row r="25" spans="2:29" x14ac:dyDescent="0.25">
      <c r="B25" s="7">
        <v>46134</v>
      </c>
      <c r="C25" s="8">
        <v>427.18446601941747</v>
      </c>
      <c r="D25" s="9"/>
      <c r="E25" s="10">
        <v>25</v>
      </c>
      <c r="F25" s="33">
        <f t="shared" si="0"/>
        <v>10679.611650485436</v>
      </c>
      <c r="G25" s="19"/>
      <c r="H25" s="16"/>
      <c r="I25" s="17"/>
      <c r="J25" s="18"/>
    </row>
    <row r="26" spans="2:29" x14ac:dyDescent="0.25">
      <c r="B26" s="7">
        <v>46135</v>
      </c>
      <c r="C26" s="8">
        <v>416.504854368932</v>
      </c>
      <c r="D26" s="9"/>
      <c r="E26" s="10">
        <v>25</v>
      </c>
      <c r="F26" s="33">
        <f t="shared" si="0"/>
        <v>10412.6213592233</v>
      </c>
      <c r="G26" s="19"/>
      <c r="H26" s="16"/>
      <c r="I26" s="17"/>
      <c r="J26" s="18"/>
    </row>
    <row r="27" spans="2:29" x14ac:dyDescent="0.25">
      <c r="B27" s="7">
        <v>46136</v>
      </c>
      <c r="C27" s="8">
        <v>415.53398058252424</v>
      </c>
      <c r="D27" s="9"/>
      <c r="E27" s="10">
        <v>25</v>
      </c>
      <c r="F27" s="33">
        <f t="shared" si="0"/>
        <v>10388.349514563106</v>
      </c>
      <c r="G27" s="19"/>
      <c r="H27" s="16"/>
      <c r="I27" s="17"/>
      <c r="J27" s="18"/>
    </row>
    <row r="28" spans="2:29" x14ac:dyDescent="0.25">
      <c r="B28" s="7">
        <v>46137</v>
      </c>
      <c r="C28" s="8">
        <v>447.57281553398059</v>
      </c>
      <c r="D28" s="9"/>
      <c r="E28" s="10">
        <v>25</v>
      </c>
      <c r="F28" s="33">
        <f t="shared" si="0"/>
        <v>11189.320388349515</v>
      </c>
      <c r="G28" s="19"/>
      <c r="H28" s="16"/>
      <c r="I28" s="17"/>
      <c r="J28" s="18"/>
    </row>
    <row r="29" spans="2:29" x14ac:dyDescent="0.25">
      <c r="B29" s="7">
        <v>46138</v>
      </c>
      <c r="C29" s="8">
        <v>436.89320388349512</v>
      </c>
      <c r="D29" s="9"/>
      <c r="E29" s="10">
        <v>25</v>
      </c>
      <c r="F29" s="33">
        <f t="shared" si="0"/>
        <v>10922.330097087379</v>
      </c>
      <c r="G29" s="19"/>
      <c r="H29" s="16"/>
      <c r="I29" s="17"/>
      <c r="J29" s="18"/>
    </row>
    <row r="30" spans="2:29" x14ac:dyDescent="0.25">
      <c r="B30" s="7">
        <v>46139</v>
      </c>
      <c r="C30" s="8">
        <v>423.30097087378641</v>
      </c>
      <c r="D30" s="9"/>
      <c r="E30" s="10">
        <v>25</v>
      </c>
      <c r="F30" s="33">
        <f t="shared" si="0"/>
        <v>10582.524271844661</v>
      </c>
      <c r="G30" s="19"/>
      <c r="H30" s="16"/>
      <c r="I30" s="17"/>
      <c r="J30" s="18"/>
    </row>
    <row r="31" spans="2:29" x14ac:dyDescent="0.25">
      <c r="B31" s="7">
        <v>46140</v>
      </c>
      <c r="C31" s="8">
        <v>435.43689320388347</v>
      </c>
      <c r="D31" s="9"/>
      <c r="E31" s="10">
        <v>25</v>
      </c>
      <c r="F31" s="33">
        <f t="shared" si="0"/>
        <v>10885.922330097086</v>
      </c>
      <c r="G31" s="19"/>
      <c r="H31" s="16"/>
      <c r="I31" s="17"/>
      <c r="J31" s="18"/>
    </row>
    <row r="32" spans="2:29" x14ac:dyDescent="0.25">
      <c r="B32" s="7">
        <v>46141</v>
      </c>
      <c r="C32" s="8">
        <v>424.27184466019418</v>
      </c>
      <c r="D32" s="9"/>
      <c r="E32" s="10">
        <v>25</v>
      </c>
      <c r="F32" s="33">
        <f t="shared" si="0"/>
        <v>10606.796116504855</v>
      </c>
      <c r="G32" s="19"/>
      <c r="H32" s="16"/>
      <c r="I32" s="17"/>
      <c r="J32" s="18"/>
    </row>
    <row r="33" spans="2:12" x14ac:dyDescent="0.25">
      <c r="B33" s="7">
        <v>46142</v>
      </c>
      <c r="C33" s="8">
        <v>416.99029126213588</v>
      </c>
      <c r="D33" s="9"/>
      <c r="E33" s="10">
        <v>25</v>
      </c>
      <c r="F33" s="33">
        <f t="shared" si="0"/>
        <v>10424.757281553397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6">
        <f t="shared" si="0"/>
        <v>0</v>
      </c>
      <c r="G34" s="28"/>
      <c r="H34" s="181"/>
      <c r="I34" s="27"/>
      <c r="J34" s="29"/>
    </row>
    <row r="35" spans="2:12" x14ac:dyDescent="0.25">
      <c r="B35" s="38" t="s">
        <v>10</v>
      </c>
      <c r="C35" s="39">
        <f>SUM(C4:C34)</f>
        <v>12413.592233009709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174630.63800745149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310339.80582524271</v>
      </c>
      <c r="L36" s="31">
        <f>J36-J4-J5-J6</f>
        <v>306929.17135922331</v>
      </c>
    </row>
    <row r="37" spans="2:12" x14ac:dyDescent="0.25">
      <c r="B37" s="26" t="s">
        <v>14</v>
      </c>
      <c r="C37" s="30">
        <f>C35</f>
        <v>12413.592233009709</v>
      </c>
      <c r="D37" s="9">
        <f>D35/1.03</f>
        <v>0</v>
      </c>
      <c r="E37" s="10"/>
      <c r="F37" s="33">
        <f>SUM(F4:F36)</f>
        <v>310339.80582524271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135709.16781779123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4C611-C874-4FD6-BD44-E05E2FD188C5}">
  <dimension ref="B1:N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</cols>
  <sheetData>
    <row r="1" spans="2:14" ht="15.75" thickBot="1" x14ac:dyDescent="0.3">
      <c r="N1" s="173">
        <f>SUM(N3:N28)</f>
        <v>50000</v>
      </c>
    </row>
    <row r="2" spans="2:14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3" t="s">
        <v>91</v>
      </c>
      <c r="M2" s="223"/>
      <c r="N2" s="223"/>
    </row>
    <row r="3" spans="2:14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1">
        <v>46122</v>
      </c>
      <c r="M3" s="13" t="s">
        <v>55</v>
      </c>
      <c r="N3" s="176">
        <v>200000</v>
      </c>
    </row>
    <row r="4" spans="2:14" x14ac:dyDescent="0.25">
      <c r="B4" s="7">
        <v>46143</v>
      </c>
      <c r="C4" s="8">
        <v>439.32038834951453</v>
      </c>
      <c r="D4" s="9"/>
      <c r="E4" s="10">
        <v>25</v>
      </c>
      <c r="F4" s="33">
        <f>E4*C4</f>
        <v>10983.009708737864</v>
      </c>
      <c r="G4" s="11"/>
      <c r="H4" s="12" t="s">
        <v>6</v>
      </c>
      <c r="I4" s="13">
        <v>0.01</v>
      </c>
      <c r="J4" s="14">
        <f>(F36+F37)*I4</f>
        <v>704.61165048543683</v>
      </c>
      <c r="L4" s="174" t="s">
        <v>92</v>
      </c>
      <c r="M4" s="174"/>
      <c r="N4" s="175">
        <v>-50000</v>
      </c>
    </row>
    <row r="5" spans="2:14" x14ac:dyDescent="0.25">
      <c r="B5" s="7">
        <v>46144</v>
      </c>
      <c r="C5" s="8">
        <v>393.20388349514565</v>
      </c>
      <c r="D5" s="9"/>
      <c r="E5" s="10">
        <v>25</v>
      </c>
      <c r="F5" s="33">
        <f t="shared" ref="F5:F34" si="0">E5*C5</f>
        <v>9830.0970873786409</v>
      </c>
      <c r="G5" s="11"/>
      <c r="H5" s="12" t="s">
        <v>7</v>
      </c>
      <c r="I5" s="13">
        <v>1E-3</v>
      </c>
      <c r="J5" s="14">
        <f>(F36+F37-J4-J6)*I5</f>
        <v>69.756553398058244</v>
      </c>
      <c r="L5" s="174" t="s">
        <v>93</v>
      </c>
      <c r="M5" s="174"/>
      <c r="N5" s="175">
        <v>-50000</v>
      </c>
    </row>
    <row r="6" spans="2:14" x14ac:dyDescent="0.25">
      <c r="B6" s="7">
        <v>46145</v>
      </c>
      <c r="C6" s="8">
        <v>329.126213592233</v>
      </c>
      <c r="D6" s="9"/>
      <c r="E6" s="10">
        <v>25</v>
      </c>
      <c r="F6" s="33">
        <f t="shared" si="0"/>
        <v>8228.1553398058259</v>
      </c>
      <c r="G6" s="11"/>
      <c r="H6" s="12" t="s">
        <v>8</v>
      </c>
      <c r="I6" s="13"/>
      <c r="J6" s="14"/>
      <c r="L6" s="174" t="s">
        <v>100</v>
      </c>
      <c r="M6" s="174"/>
      <c r="N6" s="175">
        <v>-50000</v>
      </c>
    </row>
    <row r="7" spans="2:14" x14ac:dyDescent="0.25">
      <c r="B7" s="7">
        <v>46146</v>
      </c>
      <c r="C7" s="8">
        <v>411.1650485436893</v>
      </c>
      <c r="D7" s="9"/>
      <c r="E7" s="10">
        <v>25</v>
      </c>
      <c r="F7" s="33">
        <f t="shared" si="0"/>
        <v>10279.126213592232</v>
      </c>
      <c r="G7" s="11"/>
      <c r="H7" s="12" t="s">
        <v>9</v>
      </c>
      <c r="I7" s="13"/>
      <c r="J7" s="14">
        <f>'NİSAN 2026'!J39*-1</f>
        <v>-135709.16781779123</v>
      </c>
      <c r="L7" s="17" t="s">
        <v>94</v>
      </c>
      <c r="M7" s="17"/>
      <c r="N7" s="17"/>
    </row>
    <row r="8" spans="2:14" x14ac:dyDescent="0.25">
      <c r="B8" s="7">
        <v>46147</v>
      </c>
      <c r="C8" s="8">
        <v>403.39805825242718</v>
      </c>
      <c r="D8" s="9"/>
      <c r="E8" s="10">
        <v>25</v>
      </c>
      <c r="F8" s="33">
        <f t="shared" si="0"/>
        <v>10084.951456310679</v>
      </c>
      <c r="G8" s="15"/>
      <c r="H8" s="16"/>
      <c r="I8" s="17"/>
      <c r="J8" s="18"/>
    </row>
    <row r="9" spans="2:14" x14ac:dyDescent="0.25">
      <c r="B9" s="7">
        <v>46148</v>
      </c>
      <c r="C9" s="8">
        <v>420.873786407767</v>
      </c>
      <c r="D9" s="9"/>
      <c r="E9" s="10">
        <v>25</v>
      </c>
      <c r="F9" s="33">
        <f t="shared" si="0"/>
        <v>10521.844660194174</v>
      </c>
      <c r="G9" s="124"/>
      <c r="H9" s="16"/>
      <c r="I9" s="17"/>
      <c r="J9" s="118"/>
    </row>
    <row r="10" spans="2:14" x14ac:dyDescent="0.25">
      <c r="B10" s="7">
        <v>46149</v>
      </c>
      <c r="C10" s="8">
        <v>421.35922330097088</v>
      </c>
      <c r="D10" s="9"/>
      <c r="E10" s="10">
        <v>25</v>
      </c>
      <c r="F10" s="33">
        <f t="shared" si="0"/>
        <v>10533.980582524273</v>
      </c>
      <c r="G10" s="124"/>
      <c r="H10" s="16"/>
      <c r="I10" s="17"/>
      <c r="J10" s="118"/>
    </row>
    <row r="11" spans="2:14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33"/>
      <c r="H11" s="16"/>
      <c r="I11" s="17"/>
      <c r="J11" s="132"/>
    </row>
    <row r="12" spans="2:14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 t="s">
        <v>99</v>
      </c>
      <c r="I12" s="17"/>
      <c r="J12" s="18">
        <v>50000</v>
      </c>
    </row>
    <row r="13" spans="2:14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5"/>
      <c r="H13" s="16"/>
      <c r="I13" s="17"/>
      <c r="J13" s="18"/>
    </row>
    <row r="14" spans="2:14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14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14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2818.4466019417478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-84934.79961390773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70461.165048543684</v>
      </c>
      <c r="L36" s="31">
        <f>J36-J4-J5-J6</f>
        <v>69686.796844660188</v>
      </c>
    </row>
    <row r="37" spans="2:12" x14ac:dyDescent="0.25">
      <c r="B37" s="26" t="s">
        <v>14</v>
      </c>
      <c r="C37" s="30">
        <f>C35</f>
        <v>2818.4466019417478</v>
      </c>
      <c r="D37" s="9">
        <f>D35/1.03</f>
        <v>0</v>
      </c>
      <c r="E37" s="10"/>
      <c r="F37" s="33">
        <f>SUM(F4:F36)</f>
        <v>70461.165048543684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155395.96466245141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3057-9944-4D49-8D9E-96FAE56118C7}">
  <dimension ref="B1:N43"/>
  <sheetViews>
    <sheetView zoomScale="85" zoomScaleNormal="85" workbookViewId="0">
      <selection activeCell="O21" sqref="O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</cols>
  <sheetData>
    <row r="1" spans="2:14" ht="15.75" thickBot="1" x14ac:dyDescent="0.3">
      <c r="N1" s="173">
        <f>SUM(N3:N28)</f>
        <v>0</v>
      </c>
    </row>
    <row r="2" spans="2:14" ht="25.5" customHeight="1" thickBot="1" x14ac:dyDescent="0.3">
      <c r="B2" s="215" t="s">
        <v>31</v>
      </c>
      <c r="C2" s="216"/>
      <c r="D2" s="216"/>
      <c r="E2" s="216"/>
      <c r="F2" s="216"/>
      <c r="G2" s="216"/>
      <c r="H2" s="216"/>
      <c r="I2" s="216"/>
      <c r="J2" s="217"/>
      <c r="L2" s="223" t="s">
        <v>91</v>
      </c>
      <c r="M2" s="223"/>
      <c r="N2" s="223"/>
    </row>
    <row r="3" spans="2:14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1">
        <v>46122</v>
      </c>
      <c r="M3" s="13" t="s">
        <v>55</v>
      </c>
      <c r="N3" s="176">
        <v>200000</v>
      </c>
    </row>
    <row r="4" spans="2:14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4" t="s">
        <v>92</v>
      </c>
      <c r="M4" s="174"/>
      <c r="N4" s="175">
        <v>-50000</v>
      </c>
    </row>
    <row r="5" spans="2:14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4" t="s">
        <v>93</v>
      </c>
      <c r="M5" s="174"/>
      <c r="N5" s="175">
        <v>-50000</v>
      </c>
    </row>
    <row r="6" spans="2:14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L6" s="174" t="s">
        <v>100</v>
      </c>
      <c r="M6" s="174"/>
      <c r="N6" s="175">
        <v>-50000</v>
      </c>
    </row>
    <row r="7" spans="2:14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-155395.96466245141</v>
      </c>
      <c r="L7" s="174" t="s">
        <v>94</v>
      </c>
      <c r="M7" s="174"/>
      <c r="N7" s="175">
        <v>-50000</v>
      </c>
    </row>
    <row r="8" spans="2:14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14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24"/>
      <c r="H9" s="16"/>
      <c r="I9" s="17"/>
      <c r="J9" s="118"/>
    </row>
    <row r="10" spans="2:14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24"/>
      <c r="H10" s="16"/>
      <c r="I10" s="17"/>
      <c r="J10" s="118"/>
    </row>
    <row r="11" spans="2:14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33"/>
      <c r="H11" s="16"/>
      <c r="I11" s="17"/>
      <c r="J11" s="132"/>
    </row>
    <row r="12" spans="2:14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14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5"/>
      <c r="H13" s="16" t="s">
        <v>98</v>
      </c>
      <c r="I13" s="17"/>
      <c r="J13" s="18">
        <v>50000</v>
      </c>
    </row>
    <row r="14" spans="2:14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14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14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218" t="s">
        <v>11</v>
      </c>
      <c r="I35" s="218"/>
      <c r="J35" s="25">
        <f>SUM(J4:J34)</f>
        <v>-105395.96466245141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19" t="s">
        <v>13</v>
      </c>
      <c r="I36" s="21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0" t="s">
        <v>16</v>
      </c>
      <c r="C39" s="221"/>
      <c r="D39" s="27"/>
      <c r="E39" s="34"/>
      <c r="F39" s="35"/>
      <c r="G39" s="28"/>
      <c r="H39" s="222" t="s">
        <v>17</v>
      </c>
      <c r="I39" s="222"/>
      <c r="J39" s="29">
        <f>J36+J37+J38-J35</f>
        <v>105395.96466245141</v>
      </c>
    </row>
    <row r="40" spans="2:12" ht="15.75" thickBot="1" x14ac:dyDescent="0.3">
      <c r="B40" s="212"/>
      <c r="C40" s="213"/>
      <c r="D40" s="213"/>
      <c r="E40" s="213"/>
      <c r="F40" s="213"/>
      <c r="G40" s="213"/>
      <c r="H40" s="213"/>
      <c r="I40" s="213"/>
      <c r="J40" s="214"/>
    </row>
    <row r="41" spans="2:12" ht="15.75" thickBot="1" x14ac:dyDescent="0.3">
      <c r="B41" s="212"/>
      <c r="C41" s="213"/>
      <c r="D41" s="213"/>
      <c r="E41" s="213"/>
      <c r="F41" s="213"/>
      <c r="G41" s="213"/>
      <c r="H41" s="213"/>
      <c r="I41" s="213"/>
      <c r="J41" s="21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2026-05-07T18:01:23Z</dcterms:modified>
</cp:coreProperties>
</file>